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C:\Users\tklun\AppData\Local\Microsoft\Windows\INetCache\Content.Outlook\R52SF4HZ\"/>
    </mc:Choice>
  </mc:AlternateContent>
  <xr:revisionPtr revIDLastSave="0" documentId="13_ncr:1_{23DBA844-371A-4174-B03A-DCFDF2A1161A}" xr6:coauthVersionLast="47" xr6:coauthVersionMax="47" xr10:uidLastSave="{00000000-0000-0000-0000-000000000000}"/>
  <bookViews>
    <workbookView xWindow="28680" yWindow="-120" windowWidth="29040" windowHeight="15720" xr2:uid="{00000000-000D-0000-FFFF-FFFF00000000}"/>
  </bookViews>
  <sheets>
    <sheet name="Sklop 1" sheetId="1" r:id="rId1"/>
    <sheet name="Sklop 2" sheetId="2" r:id="rId2"/>
    <sheet name="Sklop 3" sheetId="3" r:id="rId3"/>
    <sheet name="Sklop 4" sheetId="4" r:id="rId4"/>
    <sheet name="Sklop 5" sheetId="5" r:id="rId5"/>
    <sheet name="Sklop 6" sheetId="6" r:id="rId6"/>
    <sheet name="Sklop 7" sheetId="7" r:id="rId7"/>
    <sheet name="Sklop 8" sheetId="8" r:id="rId8"/>
    <sheet name="Sklop 9" sheetId="9" r:id="rId9"/>
  </sheets>
  <definedNames>
    <definedName name="_xlnm.Print_Area" localSheetId="0">'Sklop 1'!$A$1:$F$48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 i="1" l="1"/>
  <c r="F25" i="8"/>
  <c r="F26" i="8"/>
  <c r="F27" i="8"/>
  <c r="F28" i="8"/>
  <c r="F29" i="8"/>
  <c r="F20" i="8"/>
  <c r="F19" i="8"/>
  <c r="F18" i="8"/>
  <c r="F17" i="8"/>
  <c r="F16" i="8"/>
  <c r="F29" i="7"/>
  <c r="F28" i="7"/>
  <c r="F27" i="7"/>
  <c r="F26" i="7"/>
  <c r="F25" i="7"/>
  <c r="F20" i="7"/>
  <c r="F19" i="7"/>
  <c r="F18" i="7"/>
  <c r="F17" i="7"/>
  <c r="F16" i="7"/>
  <c r="F29" i="6"/>
  <c r="F28" i="6"/>
  <c r="F27" i="6"/>
  <c r="F26" i="6"/>
  <c r="F25" i="6"/>
  <c r="F31" i="6" s="1"/>
  <c r="F20" i="6"/>
  <c r="F19" i="6"/>
  <c r="F18" i="6"/>
  <c r="F17" i="6"/>
  <c r="F16" i="6"/>
  <c r="F29" i="5"/>
  <c r="F28" i="5"/>
  <c r="F27" i="5"/>
  <c r="F26" i="5"/>
  <c r="F25" i="5"/>
  <c r="F20" i="5"/>
  <c r="F19" i="5"/>
  <c r="F18" i="5"/>
  <c r="F17" i="5"/>
  <c r="F16" i="5"/>
  <c r="F29" i="4"/>
  <c r="F28" i="4"/>
  <c r="F27" i="4"/>
  <c r="F26" i="4"/>
  <c r="F25" i="4"/>
  <c r="F20" i="4"/>
  <c r="F19" i="4"/>
  <c r="F18" i="4"/>
  <c r="F17" i="4"/>
  <c r="F16" i="4"/>
  <c r="F29" i="3"/>
  <c r="F28" i="3"/>
  <c r="F27" i="3"/>
  <c r="F26" i="3"/>
  <c r="F25" i="3"/>
  <c r="F20" i="3"/>
  <c r="F19" i="3"/>
  <c r="F18" i="3"/>
  <c r="F17" i="3"/>
  <c r="F16" i="3"/>
  <c r="F29" i="2"/>
  <c r="F28" i="2"/>
  <c r="F27" i="2"/>
  <c r="F26" i="2"/>
  <c r="F25" i="2"/>
  <c r="F20" i="2"/>
  <c r="F19" i="2"/>
  <c r="F18" i="2"/>
  <c r="F17" i="2"/>
  <c r="F16" i="2"/>
  <c r="F29" i="1"/>
  <c r="F28" i="1"/>
  <c r="F27" i="1"/>
  <c r="F26" i="1"/>
  <c r="F20" i="1"/>
  <c r="F19" i="1"/>
  <c r="F18" i="1"/>
  <c r="F17" i="1"/>
  <c r="F16" i="1"/>
  <c r="F29" i="9"/>
  <c r="F28" i="9"/>
  <c r="F27" i="9"/>
  <c r="F26" i="9"/>
  <c r="F25" i="9"/>
  <c r="F20" i="9"/>
  <c r="F19" i="9"/>
  <c r="F18" i="9"/>
  <c r="F17" i="9"/>
  <c r="F16" i="9"/>
  <c r="F8" i="9"/>
  <c r="F8" i="8"/>
  <c r="F9" i="8" s="1"/>
  <c r="F8" i="7"/>
  <c r="F8" i="6"/>
  <c r="F8" i="5"/>
  <c r="F9" i="5" s="1"/>
  <c r="F8" i="4"/>
  <c r="F8" i="3"/>
  <c r="F8" i="2"/>
  <c r="F9" i="2" s="1"/>
  <c r="F31" i="8" l="1"/>
  <c r="F33" i="8" s="1"/>
  <c r="F31" i="1"/>
  <c r="F32" i="8"/>
  <c r="F36" i="8" s="1"/>
  <c r="F22" i="8"/>
  <c r="F35" i="8" s="1"/>
  <c r="F31" i="9"/>
  <c r="F32" i="9" s="1"/>
  <c r="F33" i="9" s="1"/>
  <c r="F9" i="9"/>
  <c r="F31" i="7"/>
  <c r="F32" i="7" s="1"/>
  <c r="F36" i="7" s="1"/>
  <c r="F22" i="7"/>
  <c r="F9" i="7"/>
  <c r="F22" i="6"/>
  <c r="F35" i="6" s="1"/>
  <c r="F32" i="6"/>
  <c r="F36" i="6" s="1"/>
  <c r="F9" i="6"/>
  <c r="F31" i="5"/>
  <c r="F32" i="5" s="1"/>
  <c r="F36" i="5" s="1"/>
  <c r="F22" i="5"/>
  <c r="F35" i="5" s="1"/>
  <c r="F31" i="4"/>
  <c r="F32" i="4" s="1"/>
  <c r="F36" i="4" s="1"/>
  <c r="F22" i="4"/>
  <c r="F9" i="4"/>
  <c r="F31" i="3"/>
  <c r="F32" i="3" s="1"/>
  <c r="F36" i="3" s="1"/>
  <c r="F22" i="3"/>
  <c r="F9" i="3"/>
  <c r="F31" i="2"/>
  <c r="F32" i="2" s="1"/>
  <c r="F36" i="2" s="1"/>
  <c r="F22" i="2"/>
  <c r="F37" i="8" l="1"/>
  <c r="F35" i="7"/>
  <c r="F37" i="7" s="1"/>
  <c r="F33" i="5"/>
  <c r="F36" i="9"/>
  <c r="F33" i="7"/>
  <c r="F37" i="6"/>
  <c r="F33" i="6"/>
  <c r="F37" i="5"/>
  <c r="F35" i="4"/>
  <c r="F37" i="4" s="1"/>
  <c r="F33" i="4"/>
  <c r="F35" i="3"/>
  <c r="F37" i="3" s="1"/>
  <c r="F33" i="3"/>
  <c r="F35" i="2"/>
  <c r="F37" i="2" s="1"/>
  <c r="F33" i="2"/>
  <c r="F8" i="1" l="1"/>
  <c r="F9" i="1" l="1"/>
  <c r="F32" i="1"/>
  <c r="F36" i="1" s="1"/>
  <c r="F33" i="1" l="1"/>
  <c r="F22" i="1"/>
  <c r="F35" i="1" s="1"/>
  <c r="F37" i="1" l="1"/>
  <c r="F22" i="9" l="1"/>
  <c r="F35" i="9" s="1"/>
  <c r="F37" i="9" s="1"/>
</calcChain>
</file>

<file path=xl/sharedStrings.xml><?xml version="1.0" encoding="utf-8"?>
<sst xmlns="http://schemas.openxmlformats.org/spreadsheetml/2006/main" count="846" uniqueCount="74">
  <si>
    <t>postavka dela</t>
  </si>
  <si>
    <t>ME</t>
  </si>
  <si>
    <t>cena/ME</t>
  </si>
  <si>
    <t>vrednost</t>
  </si>
  <si>
    <t>kos</t>
  </si>
  <si>
    <t xml:space="preserve"> /</t>
  </si>
  <si>
    <t xml:space="preserve"> / </t>
  </si>
  <si>
    <t>D. TAHOGRAFI</t>
  </si>
  <si>
    <t>B. LETNA DAJATEV ZA UPORABO VOZIL V CESTNEM PROMETU</t>
  </si>
  <si>
    <t>C. STORITVE PRI REGISTRACIJI VOZIL IN OSTALE STORITVE</t>
  </si>
  <si>
    <t>kol</t>
  </si>
  <si>
    <t>DDV 22%</t>
  </si>
  <si>
    <t>Skupaj A z DDV</t>
  </si>
  <si>
    <t>Skupaj B</t>
  </si>
  <si>
    <t>Skupaj C</t>
  </si>
  <si>
    <t>Skupaj D brez DDV</t>
  </si>
  <si>
    <t>Skupaj D z DDV</t>
  </si>
  <si>
    <t xml:space="preserve">A.TEHNIČNI PREGLEDI </t>
  </si>
  <si>
    <t>Skupaj A+B+C+D brez DDV</t>
  </si>
  <si>
    <t>Skupaj A+B+C+D z DDV</t>
  </si>
  <si>
    <t>Registracija novega vozila</t>
  </si>
  <si>
    <t>Zamenjava prometnega dovoljenja</t>
  </si>
  <si>
    <t>Odjava vozila</t>
  </si>
  <si>
    <t>Podaljšanje veljavnosti prometnega dovoljenja</t>
  </si>
  <si>
    <t>Sprememba podatkov o vozilu, tehnične spremembe</t>
  </si>
  <si>
    <t>Ostale  storitve  po priloženem ceniku</t>
  </si>
  <si>
    <t>Letna dajatev za uporabo vozil v cestnem prometu</t>
  </si>
  <si>
    <t>A+D DDV 22%</t>
  </si>
  <si>
    <t>SKLOP 1: ACB Postojna</t>
  </si>
  <si>
    <t>SKLOP 2: ACB Slovenske Konjice</t>
  </si>
  <si>
    <t>SKLOP 3: ACB Ljubljana</t>
  </si>
  <si>
    <t>SKLOP 4: ACB Hrušica</t>
  </si>
  <si>
    <t>SKLOP 5: ACB Maribor</t>
  </si>
  <si>
    <t>SKLOP 6: ACB Kozina</t>
  </si>
  <si>
    <t>SKLOP 7: ACB Vransko</t>
  </si>
  <si>
    <t>SKLOP 8: ACB Novo mesto</t>
  </si>
  <si>
    <t>SKLOP 9: ACB Murska Sobota</t>
  </si>
  <si>
    <t>Kontrola tahografa, pametni tahograf (kalibriranje, programiranje namestitev meroslovnih in zaščitnih oznak tahografa, izdaja potrdila o kontroli)</t>
  </si>
  <si>
    <t>Kontrola analognega tahografa (kalibriranje, programiranje namestitev meroslovnih in zaščitnih oznak tahografa, izdaja potrdila o kontroli)</t>
  </si>
  <si>
    <t>Kontrola digitalnega tahografa (kalibriranje, programiranje namestitev meroslovnih in zaščitnih oznak tahografa, izdaja potrdila o kontroli)</t>
  </si>
  <si>
    <t>Kontrola omejilnika hitrosti</t>
  </si>
  <si>
    <t>Delo na tahografu ali merilniku hitrosti</t>
  </si>
  <si>
    <t>ura</t>
  </si>
  <si>
    <t xml:space="preserve">Tehnični pregledi in pregled tehnične brezhibnosti vozil vseh kategorij 
</t>
  </si>
  <si>
    <t>Ponudnik:</t>
  </si>
  <si>
    <t>Ponudbeni predračun št.</t>
  </si>
  <si>
    <t>Zap št.</t>
  </si>
  <si>
    <t>A1</t>
  </si>
  <si>
    <t>B1</t>
  </si>
  <si>
    <t>C1</t>
  </si>
  <si>
    <t>C2</t>
  </si>
  <si>
    <t>C3</t>
  </si>
  <si>
    <t>C4</t>
  </si>
  <si>
    <t>C5</t>
  </si>
  <si>
    <t>C6</t>
  </si>
  <si>
    <t>D1</t>
  </si>
  <si>
    <t>D2</t>
  </si>
  <si>
    <t>D3</t>
  </si>
  <si>
    <t>D4</t>
  </si>
  <si>
    <t>D5</t>
  </si>
  <si>
    <t>D6</t>
  </si>
  <si>
    <t>Izjavljamo, da smo ponudili in izpolnili vse pozicije iz predračuna! 
Količine, ki so navedene v obrazcu ponudbenega predračuna so okvirne, popis trenutnega stanja in predvidene za obdobje 36 mesecev in se lahko prilagajajo konkretnim potrebam ter razpoložljivim finančnim sredstvom naročnika. Naročnik ni zavezan naročiti celotne količine.
Vse cene in vrednosti so izražene v evrih. Cena ne vsebuje DDV. Cene in vrednosti so obračunane in zaokrožene na dve (2) decimalki. V ponudbeni ceni so zajeti vsi stroški v zvezi s predmetnim javnim naročilom za popolno dokončanje obveznosti, prevzetih s pogodbo.</t>
  </si>
  <si>
    <t>Lokacija izvajanja predmeta javnega naročila:</t>
  </si>
  <si>
    <t>Lokacija ponudnika</t>
  </si>
  <si>
    <t>Oddaljenost v km do ACB naročnika (podatki iz Google Maps)</t>
  </si>
  <si>
    <t xml:space="preserve">Odstotek prevožene poti po avtocesti </t>
  </si>
  <si>
    <t>Navedba vozil (osebna/tovorna), tahograf</t>
  </si>
  <si>
    <t>Zap. št.</t>
  </si>
  <si>
    <t>Datum:</t>
  </si>
  <si>
    <t>Podpis:</t>
  </si>
  <si>
    <t>Lokacija izvajanja predmeta javnega naročila za sklop 1:</t>
  </si>
  <si>
    <t>Lokacija izvajanja predmeta javnega naročila za sklop 2:</t>
  </si>
  <si>
    <t>Nepredvidena popravila pri pregledu tahografov</t>
  </si>
  <si>
    <t xml:space="preserve">Ponudbeni predračun št.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</si>
</sst>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4" x14ac:knownFonts="1">
    <font>
      <sz val="9"/>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9"/>
      <name val="Calibri"/>
      <family val="2"/>
      <charset val="238"/>
      <scheme val="minor"/>
    </font>
    <font>
      <b/>
      <sz val="12"/>
      <name val="Calibri"/>
      <family val="2"/>
      <charset val="238"/>
      <scheme val="minor"/>
    </font>
    <font>
      <b/>
      <sz val="10"/>
      <name val="Calibri"/>
      <family val="2"/>
      <charset val="238"/>
      <scheme val="minor"/>
    </font>
    <font>
      <sz val="10"/>
      <name val="Calibri"/>
      <family val="2"/>
      <charset val="238"/>
      <scheme val="minor"/>
    </font>
    <font>
      <sz val="8"/>
      <name val="Calibri"/>
      <family val="2"/>
      <charset val="238"/>
      <scheme val="minor"/>
    </font>
    <font>
      <b/>
      <sz val="11"/>
      <color theme="1"/>
      <name val="Calibri"/>
      <family val="2"/>
      <charset val="238"/>
      <scheme val="minor"/>
    </font>
    <font>
      <b/>
      <sz val="11"/>
      <name val="Calibri"/>
      <family val="2"/>
      <charset val="238"/>
      <scheme val="minor"/>
    </font>
    <font>
      <sz val="11"/>
      <name val="Calibri"/>
      <family val="2"/>
      <charset val="238"/>
      <scheme val="minor"/>
    </font>
    <font>
      <b/>
      <sz val="9"/>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13">
    <border>
      <left/>
      <right/>
      <top/>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4" fillId="0" borderId="0"/>
    <xf numFmtId="164" fontId="4" fillId="0" borderId="0" applyFont="0" applyFill="0" applyBorder="0" applyAlignment="0" applyProtection="0"/>
  </cellStyleXfs>
  <cellXfs count="74">
    <xf numFmtId="0" fontId="0" fillId="0" borderId="0" xfId="0"/>
    <xf numFmtId="0" fontId="5" fillId="0" borderId="0" xfId="0" applyFont="1"/>
    <xf numFmtId="0" fontId="5" fillId="0" borderId="0" xfId="0" applyFont="1" applyAlignment="1">
      <alignment horizontal="center" vertical="center"/>
    </xf>
    <xf numFmtId="4" fontId="5" fillId="0" borderId="0" xfId="0" applyNumberFormat="1" applyFont="1"/>
    <xf numFmtId="0" fontId="8" fillId="0" borderId="0" xfId="0" applyFont="1"/>
    <xf numFmtId="0" fontId="8" fillId="0" borderId="0" xfId="1" applyFont="1"/>
    <xf numFmtId="0" fontId="7" fillId="0" borderId="0" xfId="1" applyFont="1"/>
    <xf numFmtId="0" fontId="8" fillId="0" borderId="0" xfId="1" applyFont="1" applyAlignment="1">
      <alignment horizontal="center" vertical="center"/>
    </xf>
    <xf numFmtId="4" fontId="8" fillId="0" borderId="0" xfId="2" applyNumberFormat="1" applyFont="1" applyFill="1" applyBorder="1" applyAlignment="1">
      <alignment horizontal="center" vertical="center"/>
    </xf>
    <xf numFmtId="0" fontId="8" fillId="0" borderId="0" xfId="0" applyFont="1" applyAlignment="1">
      <alignment horizontal="center" vertical="center"/>
    </xf>
    <xf numFmtId="0" fontId="12" fillId="0" borderId="0" xfId="1" applyFont="1"/>
    <xf numFmtId="0" fontId="12" fillId="0" borderId="0" xfId="1" applyFont="1" applyAlignment="1">
      <alignment horizontal="center" vertical="center"/>
    </xf>
    <xf numFmtId="4" fontId="12" fillId="0" borderId="0" xfId="2" applyNumberFormat="1" applyFont="1" applyFill="1" applyBorder="1" applyAlignment="1">
      <alignment horizontal="center" vertical="center"/>
    </xf>
    <xf numFmtId="0" fontId="12" fillId="0" borderId="2" xfId="1" applyFont="1" applyBorder="1" applyAlignment="1">
      <alignment horizontal="center"/>
    </xf>
    <xf numFmtId="0" fontId="12" fillId="0" borderId="2" xfId="1" applyFont="1" applyBorder="1"/>
    <xf numFmtId="0" fontId="12" fillId="0" borderId="2" xfId="1" applyFont="1" applyBorder="1" applyAlignment="1">
      <alignment horizontal="center" vertical="center"/>
    </xf>
    <xf numFmtId="4" fontId="12" fillId="0" borderId="2" xfId="2" applyNumberFormat="1" applyFont="1" applyFill="1" applyBorder="1" applyAlignment="1">
      <alignment horizontal="center" vertical="center"/>
    </xf>
    <xf numFmtId="0" fontId="12" fillId="0" borderId="0" xfId="1" applyFont="1" applyAlignment="1">
      <alignment horizontal="center"/>
    </xf>
    <xf numFmtId="0" fontId="12" fillId="0" borderId="0" xfId="1" applyFont="1" applyAlignment="1">
      <alignment wrapText="1"/>
    </xf>
    <xf numFmtId="3" fontId="12" fillId="0" borderId="0" xfId="2" applyNumberFormat="1" applyFont="1" applyFill="1" applyBorder="1" applyAlignment="1" applyProtection="1">
      <alignment horizontal="right" vertical="center"/>
      <protection locked="0"/>
    </xf>
    <xf numFmtId="0" fontId="11" fillId="0" borderId="2" xfId="0" applyFont="1" applyBorder="1" applyAlignment="1">
      <alignment horizontal="right"/>
    </xf>
    <xf numFmtId="0" fontId="12" fillId="0" borderId="1" xfId="1" applyFont="1" applyBorder="1" applyAlignment="1">
      <alignment horizontal="center"/>
    </xf>
    <xf numFmtId="0" fontId="12" fillId="0" borderId="1" xfId="1" applyFont="1" applyBorder="1"/>
    <xf numFmtId="0" fontId="12" fillId="0" borderId="1" xfId="1" applyFont="1" applyBorder="1" applyAlignment="1">
      <alignment horizontal="center" vertical="center"/>
    </xf>
    <xf numFmtId="4" fontId="11" fillId="0" borderId="2" xfId="0" applyNumberFormat="1" applyFont="1" applyBorder="1" applyAlignment="1">
      <alignment horizontal="right"/>
    </xf>
    <xf numFmtId="4" fontId="12" fillId="0" borderId="5" xfId="2" applyNumberFormat="1" applyFont="1" applyFill="1" applyBorder="1" applyAlignment="1">
      <alignment horizontal="center" vertical="center"/>
    </xf>
    <xf numFmtId="3" fontId="12" fillId="0" borderId="5" xfId="2" applyNumberFormat="1" applyFont="1" applyFill="1" applyBorder="1" applyAlignment="1">
      <alignment horizontal="center" vertical="center"/>
    </xf>
    <xf numFmtId="0" fontId="12" fillId="0" borderId="2" xfId="1" applyFont="1" applyBorder="1" applyAlignment="1">
      <alignment wrapText="1"/>
    </xf>
    <xf numFmtId="4" fontId="12" fillId="0" borderId="2" xfId="2" applyNumberFormat="1" applyFont="1" applyFill="1" applyBorder="1" applyAlignment="1">
      <alignment horizontal="right" vertical="center"/>
    </xf>
    <xf numFmtId="0" fontId="12" fillId="0" borderId="3" xfId="1" applyFont="1" applyBorder="1" applyAlignment="1">
      <alignment horizontal="center" vertical="center"/>
    </xf>
    <xf numFmtId="4" fontId="11" fillId="0" borderId="2" xfId="2" applyNumberFormat="1" applyFont="1" applyFill="1" applyBorder="1" applyAlignment="1">
      <alignment horizontal="right" vertical="center"/>
    </xf>
    <xf numFmtId="0" fontId="12" fillId="0" borderId="4" xfId="1" applyFont="1" applyBorder="1" applyAlignment="1">
      <alignment horizontal="center" vertical="center"/>
    </xf>
    <xf numFmtId="4" fontId="12" fillId="0" borderId="4" xfId="2" applyNumberFormat="1" applyFont="1" applyFill="1" applyBorder="1" applyAlignment="1">
      <alignment horizontal="center" vertical="center"/>
    </xf>
    <xf numFmtId="0" fontId="12" fillId="0" borderId="0" xfId="0" applyFont="1"/>
    <xf numFmtId="0" fontId="12" fillId="0" borderId="0" xfId="0" applyFont="1" applyAlignment="1">
      <alignment horizontal="center" vertical="center"/>
    </xf>
    <xf numFmtId="4" fontId="11" fillId="0" borderId="2" xfId="0" applyNumberFormat="1" applyFont="1" applyBorder="1"/>
    <xf numFmtId="0" fontId="13" fillId="0" borderId="0" xfId="0" applyFont="1"/>
    <xf numFmtId="0" fontId="11" fillId="0" borderId="0" xfId="0" applyFont="1"/>
    <xf numFmtId="0" fontId="10" fillId="0" borderId="2" xfId="0" applyFont="1" applyBorder="1" applyAlignment="1">
      <alignment horizontal="center" vertical="center" wrapText="1"/>
    </xf>
    <xf numFmtId="0" fontId="3" fillId="0" borderId="2" xfId="0" applyFont="1" applyBorder="1" applyAlignment="1">
      <alignment horizontal="center" vertical="center" wrapText="1"/>
    </xf>
    <xf numFmtId="0" fontId="5" fillId="0" borderId="0" xfId="0" applyFont="1" applyAlignment="1">
      <alignment horizontal="left" wrapText="1"/>
    </xf>
    <xf numFmtId="0" fontId="5" fillId="0" borderId="0" xfId="0" applyFont="1" applyAlignment="1">
      <alignment horizontal="left"/>
    </xf>
    <xf numFmtId="0" fontId="9" fillId="0" borderId="0" xfId="0" applyFont="1"/>
    <xf numFmtId="0" fontId="9" fillId="0" borderId="0" xfId="0" applyFont="1" applyAlignment="1">
      <alignment horizontal="center" vertical="center"/>
    </xf>
    <xf numFmtId="0" fontId="11" fillId="0" borderId="0" xfId="0" applyFont="1" applyAlignment="1">
      <alignment horizontal="right" vertical="center"/>
    </xf>
    <xf numFmtId="4" fontId="11" fillId="0" borderId="0" xfId="0" applyNumberFormat="1" applyFont="1"/>
    <xf numFmtId="0" fontId="5" fillId="0" borderId="0" xfId="0" applyFont="1" applyAlignment="1">
      <alignment horizontal="left" vertical="center"/>
    </xf>
    <xf numFmtId="4" fontId="12" fillId="3" borderId="2" xfId="2" applyNumberFormat="1" applyFont="1" applyFill="1" applyBorder="1" applyAlignment="1" applyProtection="1">
      <alignment horizontal="center" vertical="center"/>
      <protection locked="0"/>
    </xf>
    <xf numFmtId="0" fontId="12" fillId="3" borderId="2" xfId="0" applyFont="1" applyFill="1" applyBorder="1" applyAlignment="1" applyProtection="1">
      <alignment horizontal="center" vertical="center"/>
      <protection locked="0"/>
    </xf>
    <xf numFmtId="0" fontId="2" fillId="3" borderId="2" xfId="0" applyFont="1" applyFill="1" applyBorder="1" applyAlignment="1" applyProtection="1">
      <alignment horizontal="justify" vertical="center" wrapText="1"/>
      <protection locked="0"/>
    </xf>
    <xf numFmtId="0" fontId="2" fillId="3" borderId="2" xfId="0" applyFont="1" applyFill="1" applyBorder="1" applyAlignment="1" applyProtection="1">
      <alignment horizontal="center" vertical="center" wrapText="1"/>
      <protection locked="0"/>
    </xf>
    <xf numFmtId="0" fontId="5" fillId="0" borderId="6" xfId="0" applyFont="1" applyBorder="1" applyProtection="1">
      <protection locked="0"/>
    </xf>
    <xf numFmtId="0" fontId="5" fillId="0" borderId="0" xfId="0" applyFont="1" applyProtection="1">
      <protection locked="0"/>
    </xf>
    <xf numFmtId="0" fontId="1" fillId="3" borderId="2" xfId="0" applyFont="1" applyFill="1" applyBorder="1" applyAlignment="1" applyProtection="1">
      <alignment horizontal="center" vertical="center" wrapText="1"/>
      <protection locked="0"/>
    </xf>
    <xf numFmtId="0" fontId="1" fillId="3" borderId="2" xfId="0" applyFont="1" applyFill="1" applyBorder="1" applyAlignment="1" applyProtection="1">
      <alignment horizontal="justify" vertical="center" wrapText="1"/>
      <protection locked="0"/>
    </xf>
    <xf numFmtId="0" fontId="6" fillId="3" borderId="0" xfId="1" applyFont="1" applyFill="1" applyAlignment="1" applyProtection="1">
      <alignment horizontal="left"/>
      <protection locked="0"/>
    </xf>
    <xf numFmtId="0" fontId="12" fillId="0" borderId="10" xfId="1" applyFont="1" applyBorder="1" applyAlignment="1">
      <alignment horizontal="left"/>
    </xf>
    <xf numFmtId="0" fontId="12" fillId="0" borderId="11" xfId="1" applyFont="1" applyBorder="1" applyAlignment="1">
      <alignment horizontal="left"/>
    </xf>
    <xf numFmtId="0" fontId="12" fillId="0" borderId="12" xfId="1" applyFont="1" applyBorder="1" applyAlignment="1">
      <alignment horizontal="left"/>
    </xf>
    <xf numFmtId="0" fontId="11" fillId="0" borderId="7" xfId="1" applyFont="1" applyBorder="1" applyAlignment="1">
      <alignment horizontal="left"/>
    </xf>
    <xf numFmtId="0" fontId="11" fillId="0" borderId="9" xfId="1" applyFont="1" applyBorder="1" applyAlignment="1">
      <alignment horizontal="left"/>
    </xf>
    <xf numFmtId="0" fontId="11" fillId="2" borderId="0" xfId="1" applyFont="1" applyFill="1" applyAlignment="1">
      <alignment horizontal="left"/>
    </xf>
    <xf numFmtId="0" fontId="11" fillId="0" borderId="6" xfId="1" applyFont="1" applyBorder="1" applyAlignment="1">
      <alignment horizontal="left"/>
    </xf>
    <xf numFmtId="0" fontId="11" fillId="0" borderId="8" xfId="1" applyFont="1" applyBorder="1" applyAlignment="1">
      <alignment horizontal="left"/>
    </xf>
    <xf numFmtId="0" fontId="5" fillId="3" borderId="10"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10" fillId="0" borderId="2" xfId="0" applyFont="1" applyBorder="1" applyAlignment="1">
      <alignment horizontal="center" vertical="center" wrapText="1"/>
    </xf>
    <xf numFmtId="0" fontId="11" fillId="0" borderId="2" xfId="0" applyFont="1" applyBorder="1" applyAlignment="1">
      <alignment horizontal="right" vertical="center"/>
    </xf>
    <xf numFmtId="0" fontId="5" fillId="0" borderId="0" xfId="0" applyFont="1" applyAlignment="1">
      <alignment horizontal="left" wrapText="1"/>
    </xf>
    <xf numFmtId="0" fontId="5" fillId="0" borderId="0" xfId="0" applyFont="1" applyAlignment="1">
      <alignment horizontal="left"/>
    </xf>
    <xf numFmtId="0" fontId="12" fillId="3" borderId="10" xfId="0" applyFont="1" applyFill="1" applyBorder="1" applyAlignment="1" applyProtection="1">
      <alignment horizontal="center" vertical="center"/>
      <protection locked="0"/>
    </xf>
    <xf numFmtId="0" fontId="12" fillId="3" borderId="12" xfId="0" applyFont="1" applyFill="1" applyBorder="1" applyAlignment="1" applyProtection="1">
      <alignment horizontal="center" vertical="center"/>
      <protection locked="0"/>
    </xf>
    <xf numFmtId="0" fontId="11" fillId="0" borderId="10" xfId="0" applyFont="1" applyBorder="1" applyAlignment="1">
      <alignment horizontal="right" vertical="center"/>
    </xf>
    <xf numFmtId="0" fontId="11" fillId="0" borderId="12" xfId="0" applyFont="1" applyBorder="1" applyAlignment="1">
      <alignment horizontal="right" vertical="center"/>
    </xf>
  </cellXfs>
  <cellStyles count="3">
    <cellStyle name="Navadno" xfId="0" builtinId="0"/>
    <cellStyle name="Navadno 2" xfId="1" xr:uid="{00000000-0005-0000-0000-000001000000}"/>
    <cellStyle name="Vejica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H48"/>
  <sheetViews>
    <sheetView tabSelected="1" zoomScaleNormal="100" workbookViewId="0">
      <selection sqref="A1:F1"/>
    </sheetView>
  </sheetViews>
  <sheetFormatPr defaultColWidth="18" defaultRowHeight="12" x14ac:dyDescent="0.2"/>
  <cols>
    <col min="1" max="1" width="8.33203125" style="1" customWidth="1"/>
    <col min="2" max="2" width="55.6640625" style="1" customWidth="1"/>
    <col min="3" max="3" width="12.83203125" style="1" customWidth="1"/>
    <col min="4" max="4" width="12.33203125" style="2" customWidth="1"/>
    <col min="5" max="5" width="21" style="2" customWidth="1"/>
    <col min="6" max="6" width="20.83203125" style="1" customWidth="1"/>
    <col min="7" max="7" width="18" style="1"/>
    <col min="8" max="8" width="15" style="1" customWidth="1"/>
    <col min="9" max="9" width="15.6640625" style="1" customWidth="1"/>
    <col min="10" max="16384" width="18" style="1"/>
  </cols>
  <sheetData>
    <row r="1" spans="1:8" ht="15.75" x14ac:dyDescent="0.25">
      <c r="A1" s="55" t="s">
        <v>73</v>
      </c>
      <c r="B1" s="55"/>
      <c r="C1" s="55"/>
      <c r="D1" s="55"/>
      <c r="E1" s="55"/>
      <c r="F1" s="55"/>
    </row>
    <row r="2" spans="1:8" ht="15.75" x14ac:dyDescent="0.25">
      <c r="A2" s="55" t="s">
        <v>44</v>
      </c>
      <c r="B2" s="55"/>
      <c r="C2" s="55"/>
      <c r="D2" s="55"/>
      <c r="E2" s="55"/>
      <c r="F2" s="55"/>
    </row>
    <row r="3" spans="1:8" ht="12.75" x14ac:dyDescent="0.2">
      <c r="A3" s="5"/>
      <c r="B3" s="6"/>
      <c r="C3" s="5"/>
      <c r="D3" s="7"/>
      <c r="E3" s="7"/>
      <c r="F3" s="5"/>
    </row>
    <row r="4" spans="1:8" ht="15" x14ac:dyDescent="0.25">
      <c r="A4" s="61" t="s">
        <v>28</v>
      </c>
      <c r="B4" s="61"/>
      <c r="C4" s="10"/>
      <c r="D4" s="11"/>
      <c r="E4" s="11"/>
      <c r="F4" s="10"/>
    </row>
    <row r="5" spans="1:8" ht="15" x14ac:dyDescent="0.25">
      <c r="A5" s="62" t="s">
        <v>17</v>
      </c>
      <c r="B5" s="62"/>
      <c r="C5" s="11"/>
      <c r="D5" s="11"/>
      <c r="E5" s="12"/>
      <c r="F5" s="12"/>
    </row>
    <row r="6" spans="1:8" ht="15" x14ac:dyDescent="0.25">
      <c r="A6" s="13" t="s">
        <v>46</v>
      </c>
      <c r="B6" s="14" t="s">
        <v>0</v>
      </c>
      <c r="C6" s="15" t="s">
        <v>1</v>
      </c>
      <c r="D6" s="15" t="s">
        <v>10</v>
      </c>
      <c r="E6" s="16" t="s">
        <v>2</v>
      </c>
      <c r="F6" s="16" t="s">
        <v>3</v>
      </c>
    </row>
    <row r="7" spans="1:8" ht="15" x14ac:dyDescent="0.25">
      <c r="A7" s="15" t="s">
        <v>47</v>
      </c>
      <c r="B7" s="56" t="s">
        <v>43</v>
      </c>
      <c r="C7" s="57"/>
      <c r="D7" s="57"/>
      <c r="E7" s="58"/>
      <c r="F7" s="30">
        <v>20800</v>
      </c>
    </row>
    <row r="8" spans="1:8" ht="12.75" customHeight="1" x14ac:dyDescent="0.25">
      <c r="A8" s="17"/>
      <c r="B8" s="18"/>
      <c r="C8" s="11"/>
      <c r="D8" s="19"/>
      <c r="E8" s="20" t="s">
        <v>11</v>
      </c>
      <c r="F8" s="35">
        <f>0.22*F7</f>
        <v>4576</v>
      </c>
      <c r="H8" s="3"/>
    </row>
    <row r="9" spans="1:8" ht="12.75" customHeight="1" x14ac:dyDescent="0.25">
      <c r="A9" s="21"/>
      <c r="B9" s="22"/>
      <c r="C9" s="23"/>
      <c r="D9" s="1"/>
      <c r="E9" s="20" t="s">
        <v>12</v>
      </c>
      <c r="F9" s="24">
        <f>SUM(F7:F8)</f>
        <v>25376</v>
      </c>
      <c r="H9" s="3"/>
    </row>
    <row r="10" spans="1:8" ht="15" x14ac:dyDescent="0.25">
      <c r="A10" s="59" t="s">
        <v>8</v>
      </c>
      <c r="B10" s="63"/>
      <c r="C10" s="63"/>
      <c r="D10" s="60"/>
      <c r="E10" s="25"/>
      <c r="F10" s="26"/>
    </row>
    <row r="11" spans="1:8" ht="15" x14ac:dyDescent="0.25">
      <c r="A11" s="13" t="s">
        <v>46</v>
      </c>
      <c r="B11" s="14" t="s">
        <v>0</v>
      </c>
      <c r="C11" s="15" t="s">
        <v>1</v>
      </c>
      <c r="D11" s="15" t="s">
        <v>10</v>
      </c>
      <c r="E11" s="16" t="s">
        <v>2</v>
      </c>
      <c r="F11" s="16" t="s">
        <v>3</v>
      </c>
    </row>
    <row r="12" spans="1:8" ht="15" x14ac:dyDescent="0.25">
      <c r="A12" s="15" t="s">
        <v>48</v>
      </c>
      <c r="B12" s="56" t="s">
        <v>26</v>
      </c>
      <c r="C12" s="57"/>
      <c r="D12" s="57"/>
      <c r="E12" s="58"/>
      <c r="F12" s="28">
        <v>55000</v>
      </c>
    </row>
    <row r="13" spans="1:8" ht="15" x14ac:dyDescent="0.25">
      <c r="A13" s="21"/>
      <c r="B13" s="22"/>
      <c r="C13" s="23"/>
      <c r="D13" s="29"/>
      <c r="E13" s="30" t="s">
        <v>13</v>
      </c>
      <c r="F13" s="30">
        <v>55000</v>
      </c>
    </row>
    <row r="14" spans="1:8" ht="15" x14ac:dyDescent="0.25">
      <c r="A14" s="59" t="s">
        <v>9</v>
      </c>
      <c r="B14" s="63"/>
      <c r="C14" s="60"/>
      <c r="D14" s="31"/>
      <c r="E14" s="32"/>
      <c r="F14" s="32"/>
    </row>
    <row r="15" spans="1:8" ht="15" x14ac:dyDescent="0.25">
      <c r="A15" s="13" t="s">
        <v>46</v>
      </c>
      <c r="B15" s="14" t="s">
        <v>0</v>
      </c>
      <c r="C15" s="15" t="s">
        <v>1</v>
      </c>
      <c r="D15" s="15" t="s">
        <v>10</v>
      </c>
      <c r="E15" s="16" t="s">
        <v>2</v>
      </c>
      <c r="F15" s="16" t="s">
        <v>3</v>
      </c>
    </row>
    <row r="16" spans="1:8" ht="15" x14ac:dyDescent="0.25">
      <c r="A16" s="13" t="s">
        <v>49</v>
      </c>
      <c r="B16" s="14" t="s">
        <v>20</v>
      </c>
      <c r="C16" s="15" t="s">
        <v>4</v>
      </c>
      <c r="D16" s="15">
        <v>30</v>
      </c>
      <c r="E16" s="47"/>
      <c r="F16" s="28">
        <f>D16*ROUND(E16,2)</f>
        <v>0</v>
      </c>
      <c r="G16" s="8"/>
    </row>
    <row r="17" spans="1:7" ht="15" x14ac:dyDescent="0.25">
      <c r="A17" s="13" t="s">
        <v>50</v>
      </c>
      <c r="B17" s="14" t="s">
        <v>21</v>
      </c>
      <c r="C17" s="15" t="s">
        <v>4</v>
      </c>
      <c r="D17" s="15">
        <v>20</v>
      </c>
      <c r="E17" s="47"/>
      <c r="F17" s="28">
        <f>D17*ROUND(E17,2)</f>
        <v>0</v>
      </c>
      <c r="G17" s="8"/>
    </row>
    <row r="18" spans="1:7" ht="15" x14ac:dyDescent="0.25">
      <c r="A18" s="13" t="s">
        <v>51</v>
      </c>
      <c r="B18" s="14" t="s">
        <v>22</v>
      </c>
      <c r="C18" s="15" t="s">
        <v>4</v>
      </c>
      <c r="D18" s="15">
        <v>30</v>
      </c>
      <c r="E18" s="47"/>
      <c r="F18" s="28">
        <f>D18*ROUND(E18,2)</f>
        <v>0</v>
      </c>
      <c r="G18" s="8"/>
    </row>
    <row r="19" spans="1:7" ht="15" x14ac:dyDescent="0.25">
      <c r="A19" s="13" t="s">
        <v>52</v>
      </c>
      <c r="B19" s="14" t="s">
        <v>24</v>
      </c>
      <c r="C19" s="15" t="s">
        <v>4</v>
      </c>
      <c r="D19" s="15">
        <v>10</v>
      </c>
      <c r="E19" s="47"/>
      <c r="F19" s="28">
        <f>D19*ROUND(E19,2)</f>
        <v>0</v>
      </c>
      <c r="G19" s="8"/>
    </row>
    <row r="20" spans="1:7" ht="15" x14ac:dyDescent="0.25">
      <c r="A20" s="15" t="s">
        <v>53</v>
      </c>
      <c r="B20" s="14" t="s">
        <v>23</v>
      </c>
      <c r="C20" s="15" t="s">
        <v>4</v>
      </c>
      <c r="D20" s="15">
        <v>400</v>
      </c>
      <c r="E20" s="47"/>
      <c r="F20" s="28">
        <f>D20*ROUND(E20,2)</f>
        <v>0</v>
      </c>
      <c r="G20" s="8"/>
    </row>
    <row r="21" spans="1:7" ht="15" x14ac:dyDescent="0.25">
      <c r="A21" s="13" t="s">
        <v>54</v>
      </c>
      <c r="B21" s="27" t="s">
        <v>25</v>
      </c>
      <c r="C21" s="15" t="s">
        <v>5</v>
      </c>
      <c r="D21" s="15" t="s">
        <v>5</v>
      </c>
      <c r="E21" s="16" t="s">
        <v>5</v>
      </c>
      <c r="F21" s="28">
        <v>4000</v>
      </c>
    </row>
    <row r="22" spans="1:7" ht="15" x14ac:dyDescent="0.25">
      <c r="A22" s="21"/>
      <c r="B22" s="22"/>
      <c r="C22" s="23"/>
      <c r="D22" s="29"/>
      <c r="E22" s="30" t="s">
        <v>14</v>
      </c>
      <c r="F22" s="30">
        <f>SUM(F16:F21)</f>
        <v>4000</v>
      </c>
    </row>
    <row r="23" spans="1:7" ht="15" x14ac:dyDescent="0.25">
      <c r="A23" s="59" t="s">
        <v>7</v>
      </c>
      <c r="B23" s="60"/>
      <c r="C23" s="31"/>
      <c r="D23" s="31"/>
      <c r="E23" s="25"/>
      <c r="F23" s="25"/>
    </row>
    <row r="24" spans="1:7" ht="15" x14ac:dyDescent="0.25">
      <c r="A24" s="13" t="s">
        <v>46</v>
      </c>
      <c r="B24" s="14" t="s">
        <v>0</v>
      </c>
      <c r="C24" s="15" t="s">
        <v>1</v>
      </c>
      <c r="D24" s="15" t="s">
        <v>10</v>
      </c>
      <c r="E24" s="16" t="s">
        <v>2</v>
      </c>
      <c r="F24" s="16" t="s">
        <v>3</v>
      </c>
    </row>
    <row r="25" spans="1:7" ht="45" x14ac:dyDescent="0.25">
      <c r="A25" s="13" t="s">
        <v>55</v>
      </c>
      <c r="B25" s="27" t="s">
        <v>38</v>
      </c>
      <c r="C25" s="15" t="s">
        <v>4</v>
      </c>
      <c r="D25" s="15">
        <v>10</v>
      </c>
      <c r="E25" s="47"/>
      <c r="F25" s="28">
        <f>D25*ROUND(E25,2)</f>
        <v>0</v>
      </c>
    </row>
    <row r="26" spans="1:7" ht="45" x14ac:dyDescent="0.25">
      <c r="A26" s="13" t="s">
        <v>56</v>
      </c>
      <c r="B26" s="27" t="s">
        <v>39</v>
      </c>
      <c r="C26" s="15" t="s">
        <v>4</v>
      </c>
      <c r="D26" s="15">
        <v>20</v>
      </c>
      <c r="E26" s="47"/>
      <c r="F26" s="28">
        <f t="shared" ref="F26:F29" si="0">D26*ROUND(E26,2)</f>
        <v>0</v>
      </c>
    </row>
    <row r="27" spans="1:7" ht="45" x14ac:dyDescent="0.25">
      <c r="A27" s="13" t="s">
        <v>57</v>
      </c>
      <c r="B27" s="27" t="s">
        <v>37</v>
      </c>
      <c r="C27" s="15" t="s">
        <v>4</v>
      </c>
      <c r="D27" s="15">
        <v>15</v>
      </c>
      <c r="E27" s="47"/>
      <c r="F27" s="28">
        <f t="shared" si="0"/>
        <v>0</v>
      </c>
    </row>
    <row r="28" spans="1:7" ht="15" x14ac:dyDescent="0.25">
      <c r="A28" s="15" t="s">
        <v>58</v>
      </c>
      <c r="B28" s="27" t="s">
        <v>40</v>
      </c>
      <c r="C28" s="15" t="s">
        <v>4</v>
      </c>
      <c r="D28" s="15">
        <v>30</v>
      </c>
      <c r="E28" s="47"/>
      <c r="F28" s="28">
        <f t="shared" si="0"/>
        <v>0</v>
      </c>
    </row>
    <row r="29" spans="1:7" ht="15" x14ac:dyDescent="0.25">
      <c r="A29" s="15" t="s">
        <v>59</v>
      </c>
      <c r="B29" s="27" t="s">
        <v>41</v>
      </c>
      <c r="C29" s="15" t="s">
        <v>42</v>
      </c>
      <c r="D29" s="15">
        <v>30</v>
      </c>
      <c r="E29" s="47"/>
      <c r="F29" s="28">
        <f t="shared" si="0"/>
        <v>0</v>
      </c>
    </row>
    <row r="30" spans="1:7" ht="15" x14ac:dyDescent="0.25">
      <c r="A30" s="13" t="s">
        <v>60</v>
      </c>
      <c r="B30" s="27" t="s">
        <v>72</v>
      </c>
      <c r="C30" s="15" t="s">
        <v>6</v>
      </c>
      <c r="D30" s="15" t="s">
        <v>5</v>
      </c>
      <c r="E30" s="16" t="s">
        <v>5</v>
      </c>
      <c r="F30" s="28">
        <v>5000</v>
      </c>
    </row>
    <row r="31" spans="1:7" ht="15" x14ac:dyDescent="0.25">
      <c r="A31" s="21"/>
      <c r="B31" s="22"/>
      <c r="C31" s="23"/>
      <c r="D31" s="29"/>
      <c r="E31" s="30" t="s">
        <v>15</v>
      </c>
      <c r="F31" s="30">
        <f>SUM(F25:F30)</f>
        <v>5000</v>
      </c>
    </row>
    <row r="32" spans="1:7" ht="15" x14ac:dyDescent="0.25">
      <c r="A32" s="33"/>
      <c r="B32" s="33"/>
      <c r="C32" s="33"/>
      <c r="D32" s="34"/>
      <c r="E32" s="20" t="s">
        <v>11</v>
      </c>
      <c r="F32" s="30">
        <f>0.22*F31</f>
        <v>1100</v>
      </c>
    </row>
    <row r="33" spans="1:6" ht="15" x14ac:dyDescent="0.25">
      <c r="A33" s="33"/>
      <c r="B33" s="33"/>
      <c r="C33" s="33"/>
      <c r="D33" s="34"/>
      <c r="E33" s="20" t="s">
        <v>16</v>
      </c>
      <c r="F33" s="24">
        <f>SUM(F31:F32)</f>
        <v>6100</v>
      </c>
    </row>
    <row r="34" spans="1:6" ht="15" x14ac:dyDescent="0.25">
      <c r="A34" s="33"/>
      <c r="B34" s="33"/>
      <c r="C34" s="33"/>
      <c r="D34" s="34"/>
      <c r="E34" s="34"/>
      <c r="F34" s="33"/>
    </row>
    <row r="35" spans="1:6" ht="15" x14ac:dyDescent="0.25">
      <c r="A35" s="33"/>
      <c r="B35" s="33"/>
      <c r="C35" s="33"/>
      <c r="D35" s="67" t="s">
        <v>18</v>
      </c>
      <c r="E35" s="67"/>
      <c r="F35" s="35">
        <f>F7+F13+F22+F31</f>
        <v>84800</v>
      </c>
    </row>
    <row r="36" spans="1:6" ht="15" x14ac:dyDescent="0.25">
      <c r="A36" s="33"/>
      <c r="B36" s="33"/>
      <c r="C36" s="33"/>
      <c r="D36" s="67" t="s">
        <v>27</v>
      </c>
      <c r="E36" s="67"/>
      <c r="F36" s="35">
        <f>F8+F32</f>
        <v>5676</v>
      </c>
    </row>
    <row r="37" spans="1:6" ht="15" x14ac:dyDescent="0.25">
      <c r="A37" s="33"/>
      <c r="B37" s="33"/>
      <c r="C37" s="33"/>
      <c r="D37" s="67" t="s">
        <v>19</v>
      </c>
      <c r="E37" s="67"/>
      <c r="F37" s="35">
        <f>SUM(F35:F36)</f>
        <v>90476</v>
      </c>
    </row>
    <row r="38" spans="1:6" ht="15" x14ac:dyDescent="0.25">
      <c r="A38" s="33"/>
      <c r="B38" s="33"/>
      <c r="C38" s="33"/>
      <c r="D38" s="44"/>
      <c r="E38" s="44"/>
      <c r="F38" s="45"/>
    </row>
    <row r="39" spans="1:6" ht="62.25" customHeight="1" x14ac:dyDescent="0.2">
      <c r="A39" s="68" t="s">
        <v>61</v>
      </c>
      <c r="B39" s="69"/>
      <c r="C39" s="69"/>
      <c r="D39" s="69"/>
      <c r="E39" s="69"/>
      <c r="F39" s="69"/>
    </row>
    <row r="40" spans="1:6" ht="11.25" customHeight="1" x14ac:dyDescent="0.2">
      <c r="A40" s="40"/>
      <c r="B40" s="41"/>
      <c r="C40" s="41"/>
      <c r="D40" s="41"/>
      <c r="E40" s="41"/>
      <c r="F40" s="41"/>
    </row>
    <row r="42" spans="1:6" ht="15" x14ac:dyDescent="0.25">
      <c r="A42" s="37" t="s">
        <v>70</v>
      </c>
      <c r="B42" s="37"/>
      <c r="C42" s="37"/>
      <c r="D42" s="37"/>
      <c r="E42" s="37"/>
      <c r="F42" s="36"/>
    </row>
    <row r="43" spans="1:6" ht="45" x14ac:dyDescent="0.2">
      <c r="A43" s="38" t="s">
        <v>67</v>
      </c>
      <c r="B43" s="38" t="s">
        <v>63</v>
      </c>
      <c r="C43" s="66" t="s">
        <v>64</v>
      </c>
      <c r="D43" s="66"/>
      <c r="E43" s="38" t="s">
        <v>65</v>
      </c>
      <c r="F43" s="38" t="s">
        <v>66</v>
      </c>
    </row>
    <row r="44" spans="1:6" ht="20.100000000000001" customHeight="1" x14ac:dyDescent="0.2">
      <c r="A44" s="39">
        <v>1</v>
      </c>
      <c r="B44" s="54"/>
      <c r="C44" s="64"/>
      <c r="D44" s="65"/>
      <c r="E44" s="50"/>
      <c r="F44" s="48"/>
    </row>
    <row r="45" spans="1:6" ht="20.100000000000001" customHeight="1" x14ac:dyDescent="0.2">
      <c r="A45" s="39">
        <v>2</v>
      </c>
      <c r="B45" s="49"/>
      <c r="C45" s="64"/>
      <c r="D45" s="65"/>
      <c r="E45" s="53"/>
      <c r="F45" s="48"/>
    </row>
    <row r="46" spans="1:6" ht="20.100000000000001" customHeight="1" x14ac:dyDescent="0.2">
      <c r="A46" s="39">
        <v>3</v>
      </c>
      <c r="B46" s="54"/>
      <c r="C46" s="64"/>
      <c r="D46" s="65"/>
      <c r="E46" s="53"/>
      <c r="F46" s="48"/>
    </row>
    <row r="48" spans="1:6" x14ac:dyDescent="0.2">
      <c r="A48" s="1" t="s">
        <v>68</v>
      </c>
      <c r="B48" s="51"/>
      <c r="E48" s="46" t="s">
        <v>69</v>
      </c>
      <c r="F48" s="52"/>
    </row>
  </sheetData>
  <sheetProtection algorithmName="SHA-512" hashValue="OHfoYKUtB2ZXqf6GiaaUezfxSIncEv5pTMFtUgD3qoFAcdsOyTuGTmFnygXb+UhKsUvJzBZTXWIDqmAAuAelDA==" saltValue="JLFAUo4139WqeDu4BWPTCQ==" spinCount="100000" sheet="1" objects="1" scenarios="1"/>
  <mergeCells count="17">
    <mergeCell ref="C46:D46"/>
    <mergeCell ref="C43:D43"/>
    <mergeCell ref="C44:D44"/>
    <mergeCell ref="C45:D45"/>
    <mergeCell ref="D35:E35"/>
    <mergeCell ref="D37:E37"/>
    <mergeCell ref="D36:E36"/>
    <mergeCell ref="A39:F39"/>
    <mergeCell ref="A1:F1"/>
    <mergeCell ref="A2:F2"/>
    <mergeCell ref="B12:E12"/>
    <mergeCell ref="A23:B23"/>
    <mergeCell ref="A4:B4"/>
    <mergeCell ref="A5:B5"/>
    <mergeCell ref="A10:D10"/>
    <mergeCell ref="A14:C14"/>
    <mergeCell ref="B7:E7"/>
  </mergeCells>
  <pageMargins left="0.25" right="0.25" top="0.75" bottom="0.75" header="0.3" footer="0.3"/>
  <pageSetup paperSize="9" scale="93" fitToHeight="0" orientation="portrait" r:id="rId1"/>
  <headerFooter>
    <oddHeader>&amp;LInt. ev. št.: 000008/2026  Tehnični pregledi in pripadajoče storitve</oddHeader>
  </headerFooter>
  <rowBreaks count="1" manualBreakCount="1">
    <brk id="40"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39175-4B65-4AFC-B6DD-F6184352A0CA}">
  <sheetPr>
    <tabColor rgb="FFFFFF00"/>
    <pageSetUpPr fitToPage="1"/>
  </sheetPr>
  <dimension ref="A1:G48"/>
  <sheetViews>
    <sheetView zoomScaleNormal="100" workbookViewId="0">
      <selection sqref="A1:F1"/>
    </sheetView>
  </sheetViews>
  <sheetFormatPr defaultColWidth="18" defaultRowHeight="12" x14ac:dyDescent="0.2"/>
  <cols>
    <col min="1" max="1" width="8.33203125" style="1" customWidth="1"/>
    <col min="2" max="2" width="55.6640625" style="1" customWidth="1"/>
    <col min="3" max="3" width="12.83203125" style="1" customWidth="1"/>
    <col min="4" max="4" width="12.33203125" style="2" customWidth="1"/>
    <col min="5" max="5" width="21" style="2" customWidth="1"/>
    <col min="6" max="6" width="20.83203125" style="1" customWidth="1"/>
    <col min="7" max="7" width="18" style="1" customWidth="1"/>
    <col min="8" max="8" width="18" style="1"/>
    <col min="9" max="9" width="15" style="1" customWidth="1"/>
    <col min="10" max="10" width="15.6640625" style="1" customWidth="1"/>
    <col min="11" max="16384" width="18" style="1"/>
  </cols>
  <sheetData>
    <row r="1" spans="1:7" ht="15.75" x14ac:dyDescent="0.25">
      <c r="A1" s="55" t="s">
        <v>45</v>
      </c>
      <c r="B1" s="55"/>
      <c r="C1" s="55"/>
      <c r="D1" s="55"/>
      <c r="E1" s="55"/>
      <c r="F1" s="55"/>
      <c r="G1" s="4"/>
    </row>
    <row r="2" spans="1:7" ht="15.75" x14ac:dyDescent="0.25">
      <c r="A2" s="55" t="s">
        <v>44</v>
      </c>
      <c r="B2" s="55"/>
      <c r="C2" s="55"/>
      <c r="D2" s="55"/>
      <c r="E2" s="55"/>
      <c r="F2" s="55"/>
      <c r="G2" s="4"/>
    </row>
    <row r="3" spans="1:7" ht="12.75" x14ac:dyDescent="0.2">
      <c r="A3" s="4"/>
      <c r="B3" s="4"/>
      <c r="C3" s="4"/>
      <c r="D3" s="9"/>
      <c r="E3" s="9"/>
      <c r="F3" s="4"/>
      <c r="G3" s="4"/>
    </row>
    <row r="4" spans="1:7" ht="15" x14ac:dyDescent="0.25">
      <c r="A4" s="61" t="s">
        <v>29</v>
      </c>
      <c r="B4" s="61"/>
      <c r="C4" s="5"/>
      <c r="D4" s="7"/>
      <c r="E4" s="7"/>
      <c r="F4" s="5"/>
      <c r="G4" s="4"/>
    </row>
    <row r="5" spans="1:7" ht="15" x14ac:dyDescent="0.25">
      <c r="A5" s="62" t="s">
        <v>17</v>
      </c>
      <c r="B5" s="62"/>
      <c r="C5" s="11"/>
      <c r="D5" s="11"/>
      <c r="E5" s="12"/>
      <c r="F5" s="12"/>
      <c r="G5" s="4"/>
    </row>
    <row r="6" spans="1:7" ht="15" x14ac:dyDescent="0.25">
      <c r="A6" s="13" t="s">
        <v>46</v>
      </c>
      <c r="B6" s="14" t="s">
        <v>0</v>
      </c>
      <c r="C6" s="15" t="s">
        <v>1</v>
      </c>
      <c r="D6" s="15" t="s">
        <v>10</v>
      </c>
      <c r="E6" s="16" t="s">
        <v>2</v>
      </c>
      <c r="F6" s="16" t="s">
        <v>3</v>
      </c>
    </row>
    <row r="7" spans="1:7" ht="15" x14ac:dyDescent="0.25">
      <c r="A7" s="15" t="s">
        <v>47</v>
      </c>
      <c r="B7" s="56" t="s">
        <v>43</v>
      </c>
      <c r="C7" s="57"/>
      <c r="D7" s="57"/>
      <c r="E7" s="58"/>
      <c r="F7" s="30">
        <v>16600</v>
      </c>
    </row>
    <row r="8" spans="1:7" ht="15" x14ac:dyDescent="0.25">
      <c r="A8" s="17"/>
      <c r="B8" s="18"/>
      <c r="C8" s="11"/>
      <c r="D8" s="19"/>
      <c r="E8" s="20" t="s">
        <v>11</v>
      </c>
      <c r="F8" s="35">
        <f>0.22*F7</f>
        <v>3652</v>
      </c>
    </row>
    <row r="9" spans="1:7" ht="15" x14ac:dyDescent="0.25">
      <c r="A9" s="21"/>
      <c r="B9" s="22"/>
      <c r="C9" s="23"/>
      <c r="D9" s="1"/>
      <c r="E9" s="20" t="s">
        <v>12</v>
      </c>
      <c r="F9" s="24">
        <f>SUM(F7:F8)</f>
        <v>20252</v>
      </c>
    </row>
    <row r="10" spans="1:7" ht="15" x14ac:dyDescent="0.25">
      <c r="A10" s="59" t="s">
        <v>8</v>
      </c>
      <c r="B10" s="63"/>
      <c r="C10" s="63"/>
      <c r="D10" s="60"/>
      <c r="E10" s="25"/>
      <c r="F10" s="26"/>
    </row>
    <row r="11" spans="1:7" ht="15" x14ac:dyDescent="0.25">
      <c r="A11" s="13" t="s">
        <v>46</v>
      </c>
      <c r="B11" s="14" t="s">
        <v>0</v>
      </c>
      <c r="C11" s="15" t="s">
        <v>1</v>
      </c>
      <c r="D11" s="15" t="s">
        <v>10</v>
      </c>
      <c r="E11" s="16" t="s">
        <v>2</v>
      </c>
      <c r="F11" s="16" t="s">
        <v>3</v>
      </c>
    </row>
    <row r="12" spans="1:7" ht="15" x14ac:dyDescent="0.25">
      <c r="A12" s="15" t="s">
        <v>48</v>
      </c>
      <c r="B12" s="56" t="s">
        <v>26</v>
      </c>
      <c r="C12" s="57"/>
      <c r="D12" s="57"/>
      <c r="E12" s="58"/>
      <c r="F12" s="28">
        <v>38000</v>
      </c>
    </row>
    <row r="13" spans="1:7" ht="15" x14ac:dyDescent="0.25">
      <c r="A13" s="21"/>
      <c r="B13" s="22"/>
      <c r="C13" s="23"/>
      <c r="D13" s="29"/>
      <c r="E13" s="30" t="s">
        <v>13</v>
      </c>
      <c r="F13" s="30">
        <v>38000</v>
      </c>
    </row>
    <row r="14" spans="1:7" ht="15" x14ac:dyDescent="0.25">
      <c r="A14" s="59" t="s">
        <v>9</v>
      </c>
      <c r="B14" s="63"/>
      <c r="C14" s="60"/>
      <c r="D14" s="31"/>
      <c r="E14" s="32"/>
      <c r="F14" s="32"/>
    </row>
    <row r="15" spans="1:7" ht="15" x14ac:dyDescent="0.25">
      <c r="A15" s="13" t="s">
        <v>46</v>
      </c>
      <c r="B15" s="14" t="s">
        <v>0</v>
      </c>
      <c r="C15" s="15" t="s">
        <v>1</v>
      </c>
      <c r="D15" s="15" t="s">
        <v>10</v>
      </c>
      <c r="E15" s="16" t="s">
        <v>2</v>
      </c>
      <c r="F15" s="16" t="s">
        <v>3</v>
      </c>
    </row>
    <row r="16" spans="1:7" ht="15" x14ac:dyDescent="0.25">
      <c r="A16" s="13" t="s">
        <v>49</v>
      </c>
      <c r="B16" s="14" t="s">
        <v>20</v>
      </c>
      <c r="C16" s="15" t="s">
        <v>4</v>
      </c>
      <c r="D16" s="15">
        <v>30</v>
      </c>
      <c r="E16" s="47"/>
      <c r="F16" s="28">
        <f>D16*ROUND(E16,2)</f>
        <v>0</v>
      </c>
    </row>
    <row r="17" spans="1:6" ht="15" x14ac:dyDescent="0.25">
      <c r="A17" s="13" t="s">
        <v>50</v>
      </c>
      <c r="B17" s="14" t="s">
        <v>21</v>
      </c>
      <c r="C17" s="15" t="s">
        <v>4</v>
      </c>
      <c r="D17" s="15">
        <v>10</v>
      </c>
      <c r="E17" s="47"/>
      <c r="F17" s="28">
        <f>D17*ROUND(E17,2)</f>
        <v>0</v>
      </c>
    </row>
    <row r="18" spans="1:6" ht="15" x14ac:dyDescent="0.25">
      <c r="A18" s="13" t="s">
        <v>51</v>
      </c>
      <c r="B18" s="14" t="s">
        <v>22</v>
      </c>
      <c r="C18" s="15" t="s">
        <v>4</v>
      </c>
      <c r="D18" s="15">
        <v>30</v>
      </c>
      <c r="E18" s="47"/>
      <c r="F18" s="28">
        <f>D18*ROUND(E18,2)</f>
        <v>0</v>
      </c>
    </row>
    <row r="19" spans="1:6" ht="15" x14ac:dyDescent="0.25">
      <c r="A19" s="13" t="s">
        <v>52</v>
      </c>
      <c r="B19" s="14" t="s">
        <v>24</v>
      </c>
      <c r="C19" s="15" t="s">
        <v>4</v>
      </c>
      <c r="D19" s="15">
        <v>10</v>
      </c>
      <c r="E19" s="47"/>
      <c r="F19" s="28">
        <f>D19*ROUND(E19,2)</f>
        <v>0</v>
      </c>
    </row>
    <row r="20" spans="1:6" ht="15" x14ac:dyDescent="0.25">
      <c r="A20" s="15" t="s">
        <v>53</v>
      </c>
      <c r="B20" s="14" t="s">
        <v>23</v>
      </c>
      <c r="C20" s="15" t="s">
        <v>4</v>
      </c>
      <c r="D20" s="15">
        <v>300</v>
      </c>
      <c r="E20" s="47"/>
      <c r="F20" s="28">
        <f>D20*ROUND(E20,2)</f>
        <v>0</v>
      </c>
    </row>
    <row r="21" spans="1:6" ht="15" x14ac:dyDescent="0.25">
      <c r="A21" s="13" t="s">
        <v>54</v>
      </c>
      <c r="B21" s="27" t="s">
        <v>25</v>
      </c>
      <c r="C21" s="15" t="s">
        <v>5</v>
      </c>
      <c r="D21" s="15" t="s">
        <v>5</v>
      </c>
      <c r="E21" s="16" t="s">
        <v>5</v>
      </c>
      <c r="F21" s="28">
        <v>2500</v>
      </c>
    </row>
    <row r="22" spans="1:6" ht="15" x14ac:dyDescent="0.25">
      <c r="A22" s="21"/>
      <c r="B22" s="22"/>
      <c r="C22" s="23"/>
      <c r="D22" s="29"/>
      <c r="E22" s="30" t="s">
        <v>14</v>
      </c>
      <c r="F22" s="30">
        <f>SUM(F16:F21)</f>
        <v>2500</v>
      </c>
    </row>
    <row r="23" spans="1:6" ht="15" x14ac:dyDescent="0.25">
      <c r="A23" s="59" t="s">
        <v>7</v>
      </c>
      <c r="B23" s="60"/>
      <c r="C23" s="31"/>
      <c r="D23" s="31"/>
      <c r="E23" s="25"/>
      <c r="F23" s="25"/>
    </row>
    <row r="24" spans="1:6" ht="15" x14ac:dyDescent="0.25">
      <c r="A24" s="13" t="s">
        <v>46</v>
      </c>
      <c r="B24" s="14" t="s">
        <v>0</v>
      </c>
      <c r="C24" s="15" t="s">
        <v>1</v>
      </c>
      <c r="D24" s="15" t="s">
        <v>10</v>
      </c>
      <c r="E24" s="16" t="s">
        <v>2</v>
      </c>
      <c r="F24" s="16" t="s">
        <v>3</v>
      </c>
    </row>
    <row r="25" spans="1:6" ht="45" x14ac:dyDescent="0.25">
      <c r="A25" s="13" t="s">
        <v>55</v>
      </c>
      <c r="B25" s="27" t="s">
        <v>38</v>
      </c>
      <c r="C25" s="15" t="s">
        <v>4</v>
      </c>
      <c r="D25" s="15">
        <v>10</v>
      </c>
      <c r="E25" s="47"/>
      <c r="F25" s="28">
        <f>D25*ROUND(E25,2)</f>
        <v>0</v>
      </c>
    </row>
    <row r="26" spans="1:6" ht="45" x14ac:dyDescent="0.25">
      <c r="A26" s="13" t="s">
        <v>56</v>
      </c>
      <c r="B26" s="27" t="s">
        <v>39</v>
      </c>
      <c r="C26" s="15" t="s">
        <v>4</v>
      </c>
      <c r="D26" s="15">
        <v>10</v>
      </c>
      <c r="E26" s="47"/>
      <c r="F26" s="28">
        <f>D26*ROUND(E26,2)</f>
        <v>0</v>
      </c>
    </row>
    <row r="27" spans="1:6" ht="45" x14ac:dyDescent="0.25">
      <c r="A27" s="13" t="s">
        <v>57</v>
      </c>
      <c r="B27" s="27" t="s">
        <v>37</v>
      </c>
      <c r="C27" s="15" t="s">
        <v>4</v>
      </c>
      <c r="D27" s="15">
        <v>15</v>
      </c>
      <c r="E27" s="47"/>
      <c r="F27" s="28">
        <f>D27*ROUND(E27,2)</f>
        <v>0</v>
      </c>
    </row>
    <row r="28" spans="1:6" ht="15" x14ac:dyDescent="0.25">
      <c r="A28" s="15" t="s">
        <v>58</v>
      </c>
      <c r="B28" s="27" t="s">
        <v>40</v>
      </c>
      <c r="C28" s="15" t="s">
        <v>4</v>
      </c>
      <c r="D28" s="15">
        <v>20</v>
      </c>
      <c r="E28" s="47"/>
      <c r="F28" s="28">
        <f>D28*ROUND(E28,2)</f>
        <v>0</v>
      </c>
    </row>
    <row r="29" spans="1:6" ht="15" x14ac:dyDescent="0.25">
      <c r="A29" s="15" t="s">
        <v>59</v>
      </c>
      <c r="B29" s="27" t="s">
        <v>41</v>
      </c>
      <c r="C29" s="15" t="s">
        <v>42</v>
      </c>
      <c r="D29" s="15">
        <v>20</v>
      </c>
      <c r="E29" s="47"/>
      <c r="F29" s="28">
        <f>D29*ROUND(E29,2)</f>
        <v>0</v>
      </c>
    </row>
    <row r="30" spans="1:6" ht="15" x14ac:dyDescent="0.25">
      <c r="A30" s="13" t="s">
        <v>60</v>
      </c>
      <c r="B30" s="27" t="s">
        <v>72</v>
      </c>
      <c r="C30" s="15" t="s">
        <v>6</v>
      </c>
      <c r="D30" s="15" t="s">
        <v>5</v>
      </c>
      <c r="E30" s="16" t="s">
        <v>5</v>
      </c>
      <c r="F30" s="28">
        <v>3000</v>
      </c>
    </row>
    <row r="31" spans="1:6" ht="15" x14ac:dyDescent="0.25">
      <c r="A31" s="21"/>
      <c r="B31" s="22"/>
      <c r="C31" s="23"/>
      <c r="D31" s="29"/>
      <c r="E31" s="30" t="s">
        <v>15</v>
      </c>
      <c r="F31" s="30">
        <f>SUM(F25:F30)</f>
        <v>3000</v>
      </c>
    </row>
    <row r="32" spans="1:6" ht="15" x14ac:dyDescent="0.25">
      <c r="A32" s="33"/>
      <c r="B32" s="33"/>
      <c r="C32" s="33"/>
      <c r="D32" s="34"/>
      <c r="E32" s="20" t="s">
        <v>11</v>
      </c>
      <c r="F32" s="30">
        <f>0.22*F31</f>
        <v>660</v>
      </c>
    </row>
    <row r="33" spans="1:6" ht="15" x14ac:dyDescent="0.25">
      <c r="A33" s="33"/>
      <c r="B33" s="33"/>
      <c r="C33" s="33"/>
      <c r="D33" s="34"/>
      <c r="E33" s="20" t="s">
        <v>16</v>
      </c>
      <c r="F33" s="24">
        <f>SUM(F31:F32)</f>
        <v>3660</v>
      </c>
    </row>
    <row r="34" spans="1:6" ht="15" x14ac:dyDescent="0.25">
      <c r="A34" s="33"/>
      <c r="B34" s="33"/>
      <c r="C34" s="33"/>
      <c r="D34" s="34"/>
      <c r="E34" s="34"/>
      <c r="F34" s="33"/>
    </row>
    <row r="35" spans="1:6" ht="15" x14ac:dyDescent="0.25">
      <c r="A35" s="33"/>
      <c r="B35" s="33"/>
      <c r="C35" s="33"/>
      <c r="D35" s="67" t="s">
        <v>18</v>
      </c>
      <c r="E35" s="67"/>
      <c r="F35" s="35">
        <f>F7+F13+F22+F31</f>
        <v>60100</v>
      </c>
    </row>
    <row r="36" spans="1:6" ht="15" x14ac:dyDescent="0.25">
      <c r="A36" s="33"/>
      <c r="B36" s="33"/>
      <c r="C36" s="33"/>
      <c r="D36" s="67" t="s">
        <v>27</v>
      </c>
      <c r="E36" s="67"/>
      <c r="F36" s="35">
        <f>F8+F32</f>
        <v>4312</v>
      </c>
    </row>
    <row r="37" spans="1:6" ht="15" x14ac:dyDescent="0.25">
      <c r="A37" s="33"/>
      <c r="B37" s="33"/>
      <c r="C37" s="33"/>
      <c r="D37" s="67" t="s">
        <v>19</v>
      </c>
      <c r="E37" s="67"/>
      <c r="F37" s="35">
        <f>SUM(F35:F36)</f>
        <v>64412</v>
      </c>
    </row>
    <row r="38" spans="1:6" ht="12.75" x14ac:dyDescent="0.2">
      <c r="A38" s="4"/>
      <c r="B38" s="4"/>
      <c r="C38" s="4"/>
      <c r="D38" s="9"/>
      <c r="E38" s="9"/>
      <c r="F38" s="4"/>
    </row>
    <row r="39" spans="1:6" ht="61.5" customHeight="1" x14ac:dyDescent="0.2">
      <c r="A39" s="68" t="s">
        <v>61</v>
      </c>
      <c r="B39" s="69"/>
      <c r="C39" s="69"/>
      <c r="D39" s="69"/>
      <c r="E39" s="69"/>
      <c r="F39" s="69"/>
    </row>
    <row r="41" spans="1:6" x14ac:dyDescent="0.2">
      <c r="D41" s="1"/>
      <c r="E41" s="1"/>
    </row>
    <row r="42" spans="1:6" ht="15" x14ac:dyDescent="0.25">
      <c r="A42" s="37" t="s">
        <v>71</v>
      </c>
      <c r="B42" s="37"/>
      <c r="C42" s="37"/>
      <c r="D42" s="37"/>
      <c r="E42" s="37"/>
      <c r="F42" s="36"/>
    </row>
    <row r="43" spans="1:6" ht="45" customHeight="1" x14ac:dyDescent="0.2">
      <c r="A43" s="38" t="s">
        <v>67</v>
      </c>
      <c r="B43" s="38" t="s">
        <v>63</v>
      </c>
      <c r="C43" s="66" t="s">
        <v>64</v>
      </c>
      <c r="D43" s="66"/>
      <c r="E43" s="38" t="s">
        <v>65</v>
      </c>
      <c r="F43" s="38" t="s">
        <v>66</v>
      </c>
    </row>
    <row r="44" spans="1:6" ht="20.100000000000001" customHeight="1" x14ac:dyDescent="0.2">
      <c r="A44" s="39">
        <v>1</v>
      </c>
      <c r="B44" s="54"/>
      <c r="C44" s="70"/>
      <c r="D44" s="71"/>
      <c r="E44" s="53"/>
      <c r="F44" s="48"/>
    </row>
    <row r="45" spans="1:6" ht="20.100000000000001" customHeight="1" x14ac:dyDescent="0.2">
      <c r="A45" s="39">
        <v>2</v>
      </c>
      <c r="B45" s="54"/>
      <c r="C45" s="70"/>
      <c r="D45" s="71"/>
      <c r="E45" s="53"/>
      <c r="F45" s="48"/>
    </row>
    <row r="46" spans="1:6" ht="20.100000000000001" customHeight="1" x14ac:dyDescent="0.2">
      <c r="A46" s="39">
        <v>3</v>
      </c>
      <c r="B46" s="49"/>
      <c r="C46" s="70"/>
      <c r="D46" s="71"/>
      <c r="E46" s="50"/>
      <c r="F46" s="48"/>
    </row>
    <row r="48" spans="1:6" x14ac:dyDescent="0.2">
      <c r="A48" s="1" t="s">
        <v>68</v>
      </c>
      <c r="B48" s="51"/>
      <c r="E48" s="2" t="s">
        <v>69</v>
      </c>
      <c r="F48" s="52"/>
    </row>
  </sheetData>
  <sheetProtection algorithmName="SHA-512" hashValue="TmyW30oEK/h6LHZWwGwtKppLlG3EpwuBZpnPZdQ/VLUvjLVzxLHo5TtK73KwVaRuu8UdF8jFiAPZZf4pvcuvfA==" saltValue="Wo/Sxg5WbJqe8O4UfB/IpA==" spinCount="100000" sheet="1" objects="1" scenarios="1"/>
  <mergeCells count="17">
    <mergeCell ref="C45:D45"/>
    <mergeCell ref="C46:D46"/>
    <mergeCell ref="D35:E35"/>
    <mergeCell ref="D36:E36"/>
    <mergeCell ref="D37:E37"/>
    <mergeCell ref="A39:F39"/>
    <mergeCell ref="C43:D43"/>
    <mergeCell ref="A14:C14"/>
    <mergeCell ref="A23:B23"/>
    <mergeCell ref="B7:E7"/>
    <mergeCell ref="A10:D10"/>
    <mergeCell ref="C44:D44"/>
    <mergeCell ref="A4:B4"/>
    <mergeCell ref="A5:B5"/>
    <mergeCell ref="A1:F1"/>
    <mergeCell ref="A2:F2"/>
    <mergeCell ref="B12:E12"/>
  </mergeCells>
  <phoneticPr fontId="9" type="noConversion"/>
  <pageMargins left="0.7" right="0.7" top="0.75" bottom="0.75" header="0.3" footer="0.3"/>
  <pageSetup paperSize="9" scale="82" fitToHeight="0" orientation="portrait" r:id="rId1"/>
  <headerFooter>
    <oddHeader>&amp;LInt. ev. št.: 000008/2026  Tehnični pregledi in pripadajoče storitve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BE235-2366-43EC-8828-143670830FEC}">
  <sheetPr>
    <tabColor rgb="FF92D050"/>
    <pageSetUpPr fitToPage="1"/>
  </sheetPr>
  <dimension ref="A1:G48"/>
  <sheetViews>
    <sheetView zoomScaleNormal="100" workbookViewId="0">
      <selection sqref="A1:F1"/>
    </sheetView>
  </sheetViews>
  <sheetFormatPr defaultColWidth="18" defaultRowHeight="12" x14ac:dyDescent="0.2"/>
  <cols>
    <col min="1" max="1" width="8.33203125" style="1" customWidth="1"/>
    <col min="2" max="2" width="55.6640625" style="1" customWidth="1"/>
    <col min="3" max="3" width="12.83203125" style="1" customWidth="1"/>
    <col min="4" max="4" width="12.33203125" style="2" customWidth="1"/>
    <col min="5" max="5" width="21" style="2" customWidth="1"/>
    <col min="6" max="6" width="20.83203125" style="1" customWidth="1"/>
    <col min="7" max="8" width="18" style="1"/>
    <col min="9" max="9" width="15" style="1" customWidth="1"/>
    <col min="10" max="10" width="15.6640625" style="1" customWidth="1"/>
    <col min="11" max="16384" width="18" style="1"/>
  </cols>
  <sheetData>
    <row r="1" spans="1:7" ht="15.75" x14ac:dyDescent="0.25">
      <c r="A1" s="55" t="s">
        <v>45</v>
      </c>
      <c r="B1" s="55"/>
      <c r="C1" s="55"/>
      <c r="D1" s="55"/>
      <c r="E1" s="55"/>
      <c r="F1" s="55"/>
      <c r="G1" s="4"/>
    </row>
    <row r="2" spans="1:7" ht="15.75" x14ac:dyDescent="0.25">
      <c r="A2" s="55" t="s">
        <v>44</v>
      </c>
      <c r="B2" s="55"/>
      <c r="C2" s="55"/>
      <c r="D2" s="55"/>
      <c r="E2" s="55"/>
      <c r="F2" s="55"/>
      <c r="G2" s="4"/>
    </row>
    <row r="3" spans="1:7" ht="12.75" x14ac:dyDescent="0.2">
      <c r="A3" s="4"/>
      <c r="B3" s="4"/>
      <c r="C3" s="4"/>
      <c r="D3" s="9"/>
      <c r="E3" s="9"/>
      <c r="F3" s="4"/>
      <c r="G3" s="4"/>
    </row>
    <row r="4" spans="1:7" ht="15" x14ac:dyDescent="0.25">
      <c r="A4" s="61" t="s">
        <v>30</v>
      </c>
      <c r="B4" s="61"/>
      <c r="C4" s="5"/>
      <c r="D4" s="7"/>
      <c r="E4" s="7"/>
      <c r="F4" s="5"/>
      <c r="G4" s="4"/>
    </row>
    <row r="5" spans="1:7" ht="15" customHeight="1" x14ac:dyDescent="0.25">
      <c r="A5" s="62" t="s">
        <v>17</v>
      </c>
      <c r="B5" s="62"/>
      <c r="C5" s="11"/>
      <c r="D5" s="11"/>
      <c r="E5" s="12"/>
      <c r="F5" s="12"/>
      <c r="G5" s="4"/>
    </row>
    <row r="6" spans="1:7" ht="15" x14ac:dyDescent="0.25">
      <c r="A6" s="13" t="s">
        <v>46</v>
      </c>
      <c r="B6" s="14" t="s">
        <v>0</v>
      </c>
      <c r="C6" s="15" t="s">
        <v>1</v>
      </c>
      <c r="D6" s="15" t="s">
        <v>10</v>
      </c>
      <c r="E6" s="16" t="s">
        <v>2</v>
      </c>
      <c r="F6" s="16" t="s">
        <v>3</v>
      </c>
    </row>
    <row r="7" spans="1:7" ht="15" x14ac:dyDescent="0.25">
      <c r="A7" s="15" t="s">
        <v>47</v>
      </c>
      <c r="B7" s="56" t="s">
        <v>43</v>
      </c>
      <c r="C7" s="57"/>
      <c r="D7" s="57"/>
      <c r="E7" s="58"/>
      <c r="F7" s="30">
        <v>20800</v>
      </c>
    </row>
    <row r="8" spans="1:7" ht="15" x14ac:dyDescent="0.25">
      <c r="A8" s="17"/>
      <c r="B8" s="18"/>
      <c r="C8" s="11"/>
      <c r="D8" s="19"/>
      <c r="E8" s="20" t="s">
        <v>11</v>
      </c>
      <c r="F8" s="35">
        <f>0.22*F7</f>
        <v>4576</v>
      </c>
    </row>
    <row r="9" spans="1:7" ht="15" x14ac:dyDescent="0.25">
      <c r="A9" s="21"/>
      <c r="B9" s="22"/>
      <c r="C9" s="23"/>
      <c r="D9" s="1"/>
      <c r="E9" s="20" t="s">
        <v>12</v>
      </c>
      <c r="F9" s="24">
        <f>SUM(F7:F8)</f>
        <v>25376</v>
      </c>
    </row>
    <row r="10" spans="1:7" ht="15" x14ac:dyDescent="0.25">
      <c r="A10" s="59" t="s">
        <v>8</v>
      </c>
      <c r="B10" s="63"/>
      <c r="C10" s="63"/>
      <c r="D10" s="60"/>
      <c r="E10" s="25"/>
      <c r="F10" s="26"/>
    </row>
    <row r="11" spans="1:7" ht="15" x14ac:dyDescent="0.25">
      <c r="A11" s="13" t="s">
        <v>46</v>
      </c>
      <c r="B11" s="14" t="s">
        <v>0</v>
      </c>
      <c r="C11" s="15" t="s">
        <v>1</v>
      </c>
      <c r="D11" s="15" t="s">
        <v>10</v>
      </c>
      <c r="E11" s="16" t="s">
        <v>2</v>
      </c>
      <c r="F11" s="16" t="s">
        <v>3</v>
      </c>
    </row>
    <row r="12" spans="1:7" ht="15" x14ac:dyDescent="0.25">
      <c r="A12" s="15" t="s">
        <v>48</v>
      </c>
      <c r="B12" s="56" t="s">
        <v>26</v>
      </c>
      <c r="C12" s="57"/>
      <c r="D12" s="57"/>
      <c r="E12" s="58"/>
      <c r="F12" s="28">
        <v>50000</v>
      </c>
    </row>
    <row r="13" spans="1:7" ht="15" x14ac:dyDescent="0.25">
      <c r="A13" s="21"/>
      <c r="B13" s="22"/>
      <c r="C13" s="23"/>
      <c r="D13" s="29"/>
      <c r="E13" s="30" t="s">
        <v>13</v>
      </c>
      <c r="F13" s="30">
        <v>50000</v>
      </c>
    </row>
    <row r="14" spans="1:7" ht="15" x14ac:dyDescent="0.25">
      <c r="A14" s="59" t="s">
        <v>9</v>
      </c>
      <c r="B14" s="63"/>
      <c r="C14" s="60"/>
      <c r="D14" s="31"/>
      <c r="E14" s="32"/>
      <c r="F14" s="32"/>
    </row>
    <row r="15" spans="1:7" ht="15" x14ac:dyDescent="0.25">
      <c r="A15" s="13" t="s">
        <v>46</v>
      </c>
      <c r="B15" s="14" t="s">
        <v>0</v>
      </c>
      <c r="C15" s="15" t="s">
        <v>1</v>
      </c>
      <c r="D15" s="15" t="s">
        <v>10</v>
      </c>
      <c r="E15" s="16" t="s">
        <v>2</v>
      </c>
      <c r="F15" s="16" t="s">
        <v>3</v>
      </c>
    </row>
    <row r="16" spans="1:7" ht="15" x14ac:dyDescent="0.25">
      <c r="A16" s="13" t="s">
        <v>49</v>
      </c>
      <c r="B16" s="14" t="s">
        <v>20</v>
      </c>
      <c r="C16" s="15" t="s">
        <v>4</v>
      </c>
      <c r="D16" s="15">
        <v>30</v>
      </c>
      <c r="E16" s="47"/>
      <c r="F16" s="28">
        <f>D16*ROUND(E16,2)</f>
        <v>0</v>
      </c>
    </row>
    <row r="17" spans="1:6" ht="15" x14ac:dyDescent="0.25">
      <c r="A17" s="13" t="s">
        <v>50</v>
      </c>
      <c r="B17" s="14" t="s">
        <v>21</v>
      </c>
      <c r="C17" s="15" t="s">
        <v>4</v>
      </c>
      <c r="D17" s="15">
        <v>10</v>
      </c>
      <c r="E17" s="47"/>
      <c r="F17" s="28">
        <f>D17*ROUND(E17,2)</f>
        <v>0</v>
      </c>
    </row>
    <row r="18" spans="1:6" ht="15" x14ac:dyDescent="0.25">
      <c r="A18" s="13" t="s">
        <v>51</v>
      </c>
      <c r="B18" s="14" t="s">
        <v>22</v>
      </c>
      <c r="C18" s="15" t="s">
        <v>4</v>
      </c>
      <c r="D18" s="15">
        <v>30</v>
      </c>
      <c r="E18" s="47"/>
      <c r="F18" s="28">
        <f>D18*ROUND(E18,2)</f>
        <v>0</v>
      </c>
    </row>
    <row r="19" spans="1:6" ht="15" x14ac:dyDescent="0.25">
      <c r="A19" s="13" t="s">
        <v>52</v>
      </c>
      <c r="B19" s="14" t="s">
        <v>24</v>
      </c>
      <c r="C19" s="15" t="s">
        <v>4</v>
      </c>
      <c r="D19" s="15">
        <v>10</v>
      </c>
      <c r="E19" s="47"/>
      <c r="F19" s="28">
        <f>D19*ROUND(E19,2)</f>
        <v>0</v>
      </c>
    </row>
    <row r="20" spans="1:6" ht="15" x14ac:dyDescent="0.25">
      <c r="A20" s="15" t="s">
        <v>53</v>
      </c>
      <c r="B20" s="14" t="s">
        <v>23</v>
      </c>
      <c r="C20" s="15" t="s">
        <v>4</v>
      </c>
      <c r="D20" s="15">
        <v>370</v>
      </c>
      <c r="E20" s="47"/>
      <c r="F20" s="28">
        <f>D20*ROUND(E20,2)</f>
        <v>0</v>
      </c>
    </row>
    <row r="21" spans="1:6" ht="15" x14ac:dyDescent="0.25">
      <c r="A21" s="13" t="s">
        <v>54</v>
      </c>
      <c r="B21" s="27" t="s">
        <v>25</v>
      </c>
      <c r="C21" s="15" t="s">
        <v>5</v>
      </c>
      <c r="D21" s="15" t="s">
        <v>5</v>
      </c>
      <c r="E21" s="16" t="s">
        <v>5</v>
      </c>
      <c r="F21" s="28">
        <v>4000</v>
      </c>
    </row>
    <row r="22" spans="1:6" ht="15" x14ac:dyDescent="0.25">
      <c r="A22" s="21"/>
      <c r="B22" s="22"/>
      <c r="C22" s="23"/>
      <c r="D22" s="29"/>
      <c r="E22" s="30" t="s">
        <v>14</v>
      </c>
      <c r="F22" s="30">
        <f>SUM(F16:F21)</f>
        <v>4000</v>
      </c>
    </row>
    <row r="23" spans="1:6" ht="15" x14ac:dyDescent="0.25">
      <c r="A23" s="59" t="s">
        <v>7</v>
      </c>
      <c r="B23" s="60"/>
      <c r="C23" s="31"/>
      <c r="D23" s="31"/>
      <c r="E23" s="25"/>
      <c r="F23" s="25"/>
    </row>
    <row r="24" spans="1:6" ht="15" x14ac:dyDescent="0.25">
      <c r="A24" s="13" t="s">
        <v>46</v>
      </c>
      <c r="B24" s="14" t="s">
        <v>0</v>
      </c>
      <c r="C24" s="15" t="s">
        <v>1</v>
      </c>
      <c r="D24" s="15" t="s">
        <v>10</v>
      </c>
      <c r="E24" s="16" t="s">
        <v>2</v>
      </c>
      <c r="F24" s="16" t="s">
        <v>3</v>
      </c>
    </row>
    <row r="25" spans="1:6" ht="45" x14ac:dyDescent="0.25">
      <c r="A25" s="13" t="s">
        <v>55</v>
      </c>
      <c r="B25" s="27" t="s">
        <v>38</v>
      </c>
      <c r="C25" s="15" t="s">
        <v>4</v>
      </c>
      <c r="D25" s="15">
        <v>10</v>
      </c>
      <c r="E25" s="47"/>
      <c r="F25" s="28">
        <f>D25*ROUND(E25,2)</f>
        <v>0</v>
      </c>
    </row>
    <row r="26" spans="1:6" ht="45" x14ac:dyDescent="0.25">
      <c r="A26" s="13" t="s">
        <v>56</v>
      </c>
      <c r="B26" s="27" t="s">
        <v>39</v>
      </c>
      <c r="C26" s="15" t="s">
        <v>4</v>
      </c>
      <c r="D26" s="15">
        <v>15</v>
      </c>
      <c r="E26" s="47"/>
      <c r="F26" s="28">
        <f>D26*ROUND(E26,2)</f>
        <v>0</v>
      </c>
    </row>
    <row r="27" spans="1:6" ht="45" x14ac:dyDescent="0.25">
      <c r="A27" s="13" t="s">
        <v>57</v>
      </c>
      <c r="B27" s="27" t="s">
        <v>37</v>
      </c>
      <c r="C27" s="15" t="s">
        <v>4</v>
      </c>
      <c r="D27" s="15">
        <v>20</v>
      </c>
      <c r="E27" s="47"/>
      <c r="F27" s="28">
        <f>D27*ROUND(E27,2)</f>
        <v>0</v>
      </c>
    </row>
    <row r="28" spans="1:6" ht="15" x14ac:dyDescent="0.25">
      <c r="A28" s="15" t="s">
        <v>58</v>
      </c>
      <c r="B28" s="27" t="s">
        <v>40</v>
      </c>
      <c r="C28" s="15" t="s">
        <v>4</v>
      </c>
      <c r="D28" s="15">
        <v>25</v>
      </c>
      <c r="E28" s="47"/>
      <c r="F28" s="28">
        <f>D28*ROUND(E28,2)</f>
        <v>0</v>
      </c>
    </row>
    <row r="29" spans="1:6" ht="15" x14ac:dyDescent="0.25">
      <c r="A29" s="15" t="s">
        <v>59</v>
      </c>
      <c r="B29" s="27" t="s">
        <v>41</v>
      </c>
      <c r="C29" s="15" t="s">
        <v>42</v>
      </c>
      <c r="D29" s="15">
        <v>30</v>
      </c>
      <c r="E29" s="47"/>
      <c r="F29" s="28">
        <f>D29*ROUND(E29,2)</f>
        <v>0</v>
      </c>
    </row>
    <row r="30" spans="1:6" ht="15" x14ac:dyDescent="0.25">
      <c r="A30" s="13" t="s">
        <v>60</v>
      </c>
      <c r="B30" s="27" t="s">
        <v>72</v>
      </c>
      <c r="C30" s="15" t="s">
        <v>6</v>
      </c>
      <c r="D30" s="15" t="s">
        <v>5</v>
      </c>
      <c r="E30" s="16" t="s">
        <v>5</v>
      </c>
      <c r="F30" s="28">
        <v>5000</v>
      </c>
    </row>
    <row r="31" spans="1:6" ht="15" x14ac:dyDescent="0.25">
      <c r="A31" s="21"/>
      <c r="B31" s="22"/>
      <c r="C31" s="23"/>
      <c r="D31" s="29"/>
      <c r="E31" s="30" t="s">
        <v>15</v>
      </c>
      <c r="F31" s="30">
        <f>SUM(F25:F30)</f>
        <v>5000</v>
      </c>
    </row>
    <row r="32" spans="1:6" ht="15" x14ac:dyDescent="0.25">
      <c r="A32" s="33"/>
      <c r="B32" s="33"/>
      <c r="C32" s="33"/>
      <c r="D32" s="34"/>
      <c r="E32" s="20" t="s">
        <v>11</v>
      </c>
      <c r="F32" s="30">
        <f>0.22*F31</f>
        <v>1100</v>
      </c>
    </row>
    <row r="33" spans="1:6" ht="15" x14ac:dyDescent="0.25">
      <c r="A33" s="33"/>
      <c r="B33" s="33"/>
      <c r="C33" s="33"/>
      <c r="D33" s="34"/>
      <c r="E33" s="20" t="s">
        <v>16</v>
      </c>
      <c r="F33" s="24">
        <f>SUM(F31:F32)</f>
        <v>6100</v>
      </c>
    </row>
    <row r="34" spans="1:6" ht="15" x14ac:dyDescent="0.25">
      <c r="A34" s="33"/>
      <c r="B34" s="33"/>
      <c r="C34" s="33"/>
      <c r="D34" s="34"/>
      <c r="E34" s="34"/>
      <c r="F34" s="33"/>
    </row>
    <row r="35" spans="1:6" ht="15" x14ac:dyDescent="0.25">
      <c r="A35" s="33"/>
      <c r="B35" s="33"/>
      <c r="C35" s="33"/>
      <c r="D35" s="67" t="s">
        <v>18</v>
      </c>
      <c r="E35" s="67"/>
      <c r="F35" s="35">
        <f>F7+F13+F22+F31</f>
        <v>79800</v>
      </c>
    </row>
    <row r="36" spans="1:6" ht="15" x14ac:dyDescent="0.25">
      <c r="A36" s="33"/>
      <c r="B36" s="33"/>
      <c r="C36" s="33"/>
      <c r="D36" s="67" t="s">
        <v>27</v>
      </c>
      <c r="E36" s="67"/>
      <c r="F36" s="35">
        <f>F8+F32</f>
        <v>5676</v>
      </c>
    </row>
    <row r="37" spans="1:6" ht="15" x14ac:dyDescent="0.25">
      <c r="A37" s="33"/>
      <c r="B37" s="33"/>
      <c r="C37" s="33"/>
      <c r="D37" s="67" t="s">
        <v>19</v>
      </c>
      <c r="E37" s="67"/>
      <c r="F37" s="35">
        <f>SUM(F35:F36)</f>
        <v>85476</v>
      </c>
    </row>
    <row r="38" spans="1:6" ht="12.75" x14ac:dyDescent="0.2">
      <c r="A38" s="4"/>
      <c r="B38" s="4"/>
      <c r="C38" s="4"/>
      <c r="D38" s="9"/>
      <c r="E38" s="9"/>
      <c r="F38" s="4"/>
    </row>
    <row r="39" spans="1:6" ht="64.5" customHeight="1" x14ac:dyDescent="0.2">
      <c r="A39" s="68" t="s">
        <v>61</v>
      </c>
      <c r="B39" s="69"/>
      <c r="C39" s="69"/>
      <c r="D39" s="69"/>
      <c r="E39" s="69"/>
      <c r="F39" s="69"/>
    </row>
    <row r="41" spans="1:6" x14ac:dyDescent="0.2">
      <c r="D41" s="1"/>
      <c r="E41" s="1"/>
    </row>
    <row r="42" spans="1:6" ht="15" x14ac:dyDescent="0.25">
      <c r="A42" s="37" t="s">
        <v>62</v>
      </c>
      <c r="B42" s="37"/>
      <c r="C42" s="37"/>
      <c r="D42" s="37"/>
      <c r="E42" s="37"/>
      <c r="F42" s="36"/>
    </row>
    <row r="43" spans="1:6" ht="45" x14ac:dyDescent="0.2">
      <c r="A43" s="38" t="s">
        <v>67</v>
      </c>
      <c r="B43" s="38" t="s">
        <v>63</v>
      </c>
      <c r="C43" s="66" t="s">
        <v>64</v>
      </c>
      <c r="D43" s="66"/>
      <c r="E43" s="38" t="s">
        <v>65</v>
      </c>
      <c r="F43" s="38" t="s">
        <v>66</v>
      </c>
    </row>
    <row r="44" spans="1:6" ht="20.100000000000001" customHeight="1" x14ac:dyDescent="0.2">
      <c r="A44" s="39">
        <v>1</v>
      </c>
      <c r="B44" s="49"/>
      <c r="C44" s="70"/>
      <c r="D44" s="71"/>
      <c r="E44" s="50"/>
      <c r="F44" s="48"/>
    </row>
    <row r="45" spans="1:6" ht="20.100000000000001" customHeight="1" x14ac:dyDescent="0.2">
      <c r="A45" s="39">
        <v>2</v>
      </c>
      <c r="B45" s="49"/>
      <c r="C45" s="64"/>
      <c r="D45" s="65"/>
      <c r="E45" s="50"/>
      <c r="F45" s="48"/>
    </row>
    <row r="46" spans="1:6" ht="20.100000000000001" customHeight="1" x14ac:dyDescent="0.2">
      <c r="A46" s="39">
        <v>3</v>
      </c>
      <c r="B46" s="49"/>
      <c r="C46" s="70"/>
      <c r="D46" s="71"/>
      <c r="E46" s="49"/>
      <c r="F46" s="48"/>
    </row>
    <row r="48" spans="1:6" x14ac:dyDescent="0.2">
      <c r="A48" s="1" t="s">
        <v>68</v>
      </c>
      <c r="B48" s="51"/>
      <c r="E48" s="46" t="s">
        <v>69</v>
      </c>
      <c r="F48" s="52"/>
    </row>
  </sheetData>
  <sheetProtection algorithmName="SHA-512" hashValue="y4+6uT3AeErNAdmjVMA9AGGEvl+tpu0cfjrZEHSgxnkNDZFg18sogvgTQsw+b1QVN2yIJZCGZ0i9PRKIp5Jj8g==" saltValue="Kg++uzgIf5VM4sB8n3pF9A==" spinCount="100000" sheet="1" objects="1" scenarios="1"/>
  <mergeCells count="17">
    <mergeCell ref="C43:D43"/>
    <mergeCell ref="C46:D46"/>
    <mergeCell ref="C45:D45"/>
    <mergeCell ref="A1:F1"/>
    <mergeCell ref="A2:F2"/>
    <mergeCell ref="D36:E36"/>
    <mergeCell ref="D37:E37"/>
    <mergeCell ref="A39:F39"/>
    <mergeCell ref="A4:B4"/>
    <mergeCell ref="A5:B5"/>
    <mergeCell ref="C44:D44"/>
    <mergeCell ref="B12:E12"/>
    <mergeCell ref="A14:C14"/>
    <mergeCell ref="A23:B23"/>
    <mergeCell ref="B7:E7"/>
    <mergeCell ref="A10:D10"/>
    <mergeCell ref="D35:E35"/>
  </mergeCells>
  <pageMargins left="0.7" right="0.7" top="0.75" bottom="0.75" header="0.3" footer="0.3"/>
  <pageSetup paperSize="9" scale="82" fitToHeight="0" orientation="portrait" r:id="rId1"/>
  <headerFooter>
    <oddHeader>&amp;LInt. ev. št.: 000008/2026  Tehnični pregledi in pripadajoče storitve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453D8-3E1A-4FFC-BE82-5767130E7B39}">
  <sheetPr>
    <tabColor rgb="FF00B0F0"/>
    <pageSetUpPr fitToPage="1"/>
  </sheetPr>
  <dimension ref="A1:G48"/>
  <sheetViews>
    <sheetView zoomScaleNormal="100" workbookViewId="0">
      <selection sqref="A1:F1"/>
    </sheetView>
  </sheetViews>
  <sheetFormatPr defaultColWidth="18" defaultRowHeight="12" x14ac:dyDescent="0.2"/>
  <cols>
    <col min="1" max="1" width="8.33203125" style="1" customWidth="1"/>
    <col min="2" max="2" width="55.6640625" style="1" customWidth="1"/>
    <col min="3" max="3" width="12.83203125" style="1" customWidth="1"/>
    <col min="4" max="4" width="12.33203125" style="2" customWidth="1"/>
    <col min="5" max="5" width="21" style="2" customWidth="1"/>
    <col min="6" max="6" width="20.83203125" style="1" customWidth="1"/>
    <col min="7" max="8" width="18" style="1"/>
    <col min="9" max="9" width="15" style="1" customWidth="1"/>
    <col min="10" max="10" width="15.6640625" style="1" customWidth="1"/>
    <col min="11" max="16384" width="18" style="1"/>
  </cols>
  <sheetData>
    <row r="1" spans="1:7" ht="15.75" x14ac:dyDescent="0.25">
      <c r="A1" s="55" t="s">
        <v>45</v>
      </c>
      <c r="B1" s="55"/>
      <c r="C1" s="55"/>
      <c r="D1" s="55"/>
      <c r="E1" s="55"/>
      <c r="F1" s="55"/>
      <c r="G1" s="4"/>
    </row>
    <row r="2" spans="1:7" ht="15.75" x14ac:dyDescent="0.25">
      <c r="A2" s="55" t="s">
        <v>44</v>
      </c>
      <c r="B2" s="55"/>
      <c r="C2" s="55"/>
      <c r="D2" s="55"/>
      <c r="E2" s="55"/>
      <c r="F2" s="55"/>
      <c r="G2" s="4"/>
    </row>
    <row r="3" spans="1:7" ht="12.75" x14ac:dyDescent="0.2">
      <c r="A3" s="4"/>
      <c r="B3" s="4"/>
      <c r="C3" s="4"/>
      <c r="D3" s="9"/>
      <c r="E3" s="9"/>
      <c r="F3" s="4"/>
      <c r="G3" s="4"/>
    </row>
    <row r="4" spans="1:7" ht="15" x14ac:dyDescent="0.25">
      <c r="A4" s="61" t="s">
        <v>31</v>
      </c>
      <c r="B4" s="61"/>
      <c r="C4" s="5"/>
      <c r="D4" s="7"/>
      <c r="E4" s="7"/>
      <c r="F4" s="5"/>
      <c r="G4" s="4"/>
    </row>
    <row r="5" spans="1:7" ht="15" x14ac:dyDescent="0.25">
      <c r="A5" s="62" t="s">
        <v>17</v>
      </c>
      <c r="B5" s="62"/>
      <c r="C5" s="11"/>
      <c r="D5" s="11"/>
      <c r="E5" s="12"/>
      <c r="F5" s="12"/>
    </row>
    <row r="6" spans="1:7" ht="15" x14ac:dyDescent="0.25">
      <c r="A6" s="13" t="s">
        <v>46</v>
      </c>
      <c r="B6" s="14" t="s">
        <v>0</v>
      </c>
      <c r="C6" s="15" t="s">
        <v>1</v>
      </c>
      <c r="D6" s="15" t="s">
        <v>10</v>
      </c>
      <c r="E6" s="16" t="s">
        <v>2</v>
      </c>
      <c r="F6" s="16" t="s">
        <v>3</v>
      </c>
    </row>
    <row r="7" spans="1:7" ht="15" x14ac:dyDescent="0.25">
      <c r="A7" s="15" t="s">
        <v>47</v>
      </c>
      <c r="B7" s="56" t="s">
        <v>43</v>
      </c>
      <c r="C7" s="57"/>
      <c r="D7" s="57"/>
      <c r="E7" s="58"/>
      <c r="F7" s="30">
        <v>13700</v>
      </c>
    </row>
    <row r="8" spans="1:7" ht="15" x14ac:dyDescent="0.25">
      <c r="A8" s="17"/>
      <c r="B8" s="18"/>
      <c r="C8" s="11"/>
      <c r="D8" s="19"/>
      <c r="E8" s="20" t="s">
        <v>11</v>
      </c>
      <c r="F8" s="35">
        <f>0.22*F7</f>
        <v>3014</v>
      </c>
    </row>
    <row r="9" spans="1:7" ht="15" x14ac:dyDescent="0.25">
      <c r="A9" s="21"/>
      <c r="B9" s="22"/>
      <c r="C9" s="23"/>
      <c r="D9" s="1"/>
      <c r="E9" s="20" t="s">
        <v>12</v>
      </c>
      <c r="F9" s="24">
        <f>SUM(F7:F8)</f>
        <v>16714</v>
      </c>
    </row>
    <row r="10" spans="1:7" ht="15" x14ac:dyDescent="0.25">
      <c r="A10" s="59" t="s">
        <v>8</v>
      </c>
      <c r="B10" s="63"/>
      <c r="C10" s="63"/>
      <c r="D10" s="60"/>
      <c r="E10" s="25"/>
      <c r="F10" s="26"/>
    </row>
    <row r="11" spans="1:7" ht="15" x14ac:dyDescent="0.25">
      <c r="A11" s="13" t="s">
        <v>46</v>
      </c>
      <c r="B11" s="14" t="s">
        <v>0</v>
      </c>
      <c r="C11" s="15" t="s">
        <v>1</v>
      </c>
      <c r="D11" s="15" t="s">
        <v>10</v>
      </c>
      <c r="E11" s="16" t="s">
        <v>2</v>
      </c>
      <c r="F11" s="16" t="s">
        <v>3</v>
      </c>
    </row>
    <row r="12" spans="1:7" ht="15" x14ac:dyDescent="0.25">
      <c r="A12" s="15" t="s">
        <v>48</v>
      </c>
      <c r="B12" s="56" t="s">
        <v>26</v>
      </c>
      <c r="C12" s="57"/>
      <c r="D12" s="57"/>
      <c r="E12" s="58"/>
      <c r="F12" s="28">
        <v>38000</v>
      </c>
    </row>
    <row r="13" spans="1:7" ht="15" x14ac:dyDescent="0.25">
      <c r="A13" s="21"/>
      <c r="B13" s="22"/>
      <c r="C13" s="23"/>
      <c r="D13" s="29"/>
      <c r="E13" s="30" t="s">
        <v>13</v>
      </c>
      <c r="F13" s="30">
        <v>38000</v>
      </c>
    </row>
    <row r="14" spans="1:7" ht="15" x14ac:dyDescent="0.25">
      <c r="A14" s="59" t="s">
        <v>9</v>
      </c>
      <c r="B14" s="63"/>
      <c r="C14" s="60"/>
      <c r="D14" s="31"/>
      <c r="E14" s="32"/>
      <c r="F14" s="32"/>
    </row>
    <row r="15" spans="1:7" ht="15" x14ac:dyDescent="0.25">
      <c r="A15" s="13" t="s">
        <v>46</v>
      </c>
      <c r="B15" s="14" t="s">
        <v>0</v>
      </c>
      <c r="C15" s="15" t="s">
        <v>1</v>
      </c>
      <c r="D15" s="15" t="s">
        <v>10</v>
      </c>
      <c r="E15" s="16" t="s">
        <v>2</v>
      </c>
      <c r="F15" s="16" t="s">
        <v>3</v>
      </c>
    </row>
    <row r="16" spans="1:7" ht="15" x14ac:dyDescent="0.25">
      <c r="A16" s="13" t="s">
        <v>49</v>
      </c>
      <c r="B16" s="14" t="s">
        <v>20</v>
      </c>
      <c r="C16" s="15" t="s">
        <v>4</v>
      </c>
      <c r="D16" s="15">
        <v>30</v>
      </c>
      <c r="E16" s="47"/>
      <c r="F16" s="28">
        <f>D16*ROUND(E16,2)</f>
        <v>0</v>
      </c>
    </row>
    <row r="17" spans="1:6" ht="15" x14ac:dyDescent="0.25">
      <c r="A17" s="13" t="s">
        <v>50</v>
      </c>
      <c r="B17" s="14" t="s">
        <v>21</v>
      </c>
      <c r="C17" s="15" t="s">
        <v>4</v>
      </c>
      <c r="D17" s="15">
        <v>10</v>
      </c>
      <c r="E17" s="47"/>
      <c r="F17" s="28">
        <f>D17*ROUND(E17,2)</f>
        <v>0</v>
      </c>
    </row>
    <row r="18" spans="1:6" ht="15" x14ac:dyDescent="0.25">
      <c r="A18" s="13" t="s">
        <v>51</v>
      </c>
      <c r="B18" s="14" t="s">
        <v>22</v>
      </c>
      <c r="C18" s="15" t="s">
        <v>4</v>
      </c>
      <c r="D18" s="15">
        <v>30</v>
      </c>
      <c r="E18" s="47"/>
      <c r="F18" s="28">
        <f>D18*ROUND(E18,2)</f>
        <v>0</v>
      </c>
    </row>
    <row r="19" spans="1:6" ht="15" x14ac:dyDescent="0.25">
      <c r="A19" s="13" t="s">
        <v>52</v>
      </c>
      <c r="B19" s="14" t="s">
        <v>24</v>
      </c>
      <c r="C19" s="15" t="s">
        <v>4</v>
      </c>
      <c r="D19" s="15">
        <v>10</v>
      </c>
      <c r="E19" s="47"/>
      <c r="F19" s="28">
        <f>D19*ROUND(E19,2)</f>
        <v>0</v>
      </c>
    </row>
    <row r="20" spans="1:6" ht="15" x14ac:dyDescent="0.25">
      <c r="A20" s="15" t="s">
        <v>53</v>
      </c>
      <c r="B20" s="14" t="s">
        <v>23</v>
      </c>
      <c r="C20" s="15" t="s">
        <v>4</v>
      </c>
      <c r="D20" s="15">
        <v>300</v>
      </c>
      <c r="E20" s="47"/>
      <c r="F20" s="28">
        <f>D20*ROUND(E20,2)</f>
        <v>0</v>
      </c>
    </row>
    <row r="21" spans="1:6" ht="15" x14ac:dyDescent="0.25">
      <c r="A21" s="13" t="s">
        <v>54</v>
      </c>
      <c r="B21" s="27" t="s">
        <v>25</v>
      </c>
      <c r="C21" s="15" t="s">
        <v>5</v>
      </c>
      <c r="D21" s="15" t="s">
        <v>5</v>
      </c>
      <c r="E21" s="16" t="s">
        <v>5</v>
      </c>
      <c r="F21" s="28">
        <v>2800</v>
      </c>
    </row>
    <row r="22" spans="1:6" ht="15" x14ac:dyDescent="0.25">
      <c r="A22" s="21"/>
      <c r="B22" s="22"/>
      <c r="C22" s="23"/>
      <c r="D22" s="29"/>
      <c r="E22" s="30" t="s">
        <v>14</v>
      </c>
      <c r="F22" s="30">
        <f>SUM(F16:F21)</f>
        <v>2800</v>
      </c>
    </row>
    <row r="23" spans="1:6" ht="15" x14ac:dyDescent="0.25">
      <c r="A23" s="59" t="s">
        <v>7</v>
      </c>
      <c r="B23" s="60"/>
      <c r="C23" s="31"/>
      <c r="D23" s="31"/>
      <c r="E23" s="25"/>
      <c r="F23" s="25"/>
    </row>
    <row r="24" spans="1:6" ht="15" x14ac:dyDescent="0.25">
      <c r="A24" s="13" t="s">
        <v>46</v>
      </c>
      <c r="B24" s="14" t="s">
        <v>0</v>
      </c>
      <c r="C24" s="15" t="s">
        <v>1</v>
      </c>
      <c r="D24" s="15" t="s">
        <v>10</v>
      </c>
      <c r="E24" s="16" t="s">
        <v>2</v>
      </c>
      <c r="F24" s="16" t="s">
        <v>3</v>
      </c>
    </row>
    <row r="25" spans="1:6" ht="45" x14ac:dyDescent="0.25">
      <c r="A25" s="13" t="s">
        <v>55</v>
      </c>
      <c r="B25" s="27" t="s">
        <v>38</v>
      </c>
      <c r="C25" s="15" t="s">
        <v>4</v>
      </c>
      <c r="D25" s="15">
        <v>10</v>
      </c>
      <c r="E25" s="47"/>
      <c r="F25" s="28">
        <f>D25*ROUND(E25,2)</f>
        <v>0</v>
      </c>
    </row>
    <row r="26" spans="1:6" ht="45" x14ac:dyDescent="0.25">
      <c r="A26" s="13" t="s">
        <v>56</v>
      </c>
      <c r="B26" s="27" t="s">
        <v>39</v>
      </c>
      <c r="C26" s="15" t="s">
        <v>4</v>
      </c>
      <c r="D26" s="15">
        <v>10</v>
      </c>
      <c r="E26" s="47"/>
      <c r="F26" s="28">
        <f>D26*ROUND(E26,2)</f>
        <v>0</v>
      </c>
    </row>
    <row r="27" spans="1:6" ht="45" x14ac:dyDescent="0.25">
      <c r="A27" s="13" t="s">
        <v>57</v>
      </c>
      <c r="B27" s="27" t="s">
        <v>37</v>
      </c>
      <c r="C27" s="15" t="s">
        <v>4</v>
      </c>
      <c r="D27" s="15">
        <v>15</v>
      </c>
      <c r="E27" s="47"/>
      <c r="F27" s="28">
        <f>D27*ROUND(E27,2)</f>
        <v>0</v>
      </c>
    </row>
    <row r="28" spans="1:6" ht="15" x14ac:dyDescent="0.25">
      <c r="A28" s="15" t="s">
        <v>58</v>
      </c>
      <c r="B28" s="27" t="s">
        <v>40</v>
      </c>
      <c r="C28" s="15" t="s">
        <v>4</v>
      </c>
      <c r="D28" s="15">
        <v>20</v>
      </c>
      <c r="E28" s="47"/>
      <c r="F28" s="28">
        <f>D28*ROUND(E28,2)</f>
        <v>0</v>
      </c>
    </row>
    <row r="29" spans="1:6" ht="15" x14ac:dyDescent="0.25">
      <c r="A29" s="15" t="s">
        <v>59</v>
      </c>
      <c r="B29" s="27" t="s">
        <v>41</v>
      </c>
      <c r="C29" s="15" t="s">
        <v>42</v>
      </c>
      <c r="D29" s="15">
        <v>20</v>
      </c>
      <c r="E29" s="47"/>
      <c r="F29" s="28">
        <f>D29*ROUND(E29,2)</f>
        <v>0</v>
      </c>
    </row>
    <row r="30" spans="1:6" ht="15" x14ac:dyDescent="0.25">
      <c r="A30" s="13" t="s">
        <v>60</v>
      </c>
      <c r="B30" s="27" t="s">
        <v>72</v>
      </c>
      <c r="C30" s="15" t="s">
        <v>6</v>
      </c>
      <c r="D30" s="15" t="s">
        <v>5</v>
      </c>
      <c r="E30" s="16" t="s">
        <v>5</v>
      </c>
      <c r="F30" s="28">
        <v>3000</v>
      </c>
    </row>
    <row r="31" spans="1:6" ht="15" x14ac:dyDescent="0.25">
      <c r="A31" s="21"/>
      <c r="B31" s="22"/>
      <c r="C31" s="23"/>
      <c r="D31" s="29"/>
      <c r="E31" s="30" t="s">
        <v>15</v>
      </c>
      <c r="F31" s="30">
        <f>SUM(F25:F30)</f>
        <v>3000</v>
      </c>
    </row>
    <row r="32" spans="1:6" ht="15" x14ac:dyDescent="0.25">
      <c r="A32" s="33"/>
      <c r="B32" s="33"/>
      <c r="C32" s="33"/>
      <c r="D32" s="34"/>
      <c r="E32" s="20" t="s">
        <v>11</v>
      </c>
      <c r="F32" s="30">
        <f>0.22*F31</f>
        <v>660</v>
      </c>
    </row>
    <row r="33" spans="1:6" ht="15" x14ac:dyDescent="0.25">
      <c r="A33" s="33"/>
      <c r="B33" s="33"/>
      <c r="C33" s="33"/>
      <c r="D33" s="34"/>
      <c r="E33" s="20" t="s">
        <v>16</v>
      </c>
      <c r="F33" s="24">
        <f>SUM(F31:F32)</f>
        <v>3660</v>
      </c>
    </row>
    <row r="34" spans="1:6" ht="15" x14ac:dyDescent="0.25">
      <c r="A34" s="33"/>
      <c r="B34" s="33"/>
      <c r="C34" s="33"/>
      <c r="D34" s="34"/>
      <c r="E34" s="34"/>
      <c r="F34" s="33"/>
    </row>
    <row r="35" spans="1:6" ht="15" x14ac:dyDescent="0.25">
      <c r="A35" s="33"/>
      <c r="B35" s="33"/>
      <c r="C35" s="33"/>
      <c r="D35" s="67" t="s">
        <v>18</v>
      </c>
      <c r="E35" s="67"/>
      <c r="F35" s="35">
        <f>F7+F13+F22+F31</f>
        <v>57500</v>
      </c>
    </row>
    <row r="36" spans="1:6" ht="15" x14ac:dyDescent="0.25">
      <c r="A36" s="33"/>
      <c r="B36" s="33"/>
      <c r="C36" s="33"/>
      <c r="D36" s="67" t="s">
        <v>27</v>
      </c>
      <c r="E36" s="67"/>
      <c r="F36" s="35">
        <f>F8+F32</f>
        <v>3674</v>
      </c>
    </row>
    <row r="37" spans="1:6" ht="15" x14ac:dyDescent="0.25">
      <c r="A37" s="33"/>
      <c r="B37" s="33"/>
      <c r="C37" s="33"/>
      <c r="D37" s="67" t="s">
        <v>19</v>
      </c>
      <c r="E37" s="67"/>
      <c r="F37" s="35">
        <f>SUM(F35:F36)</f>
        <v>61174</v>
      </c>
    </row>
    <row r="38" spans="1:6" ht="12.75" x14ac:dyDescent="0.2">
      <c r="A38" s="4"/>
      <c r="B38" s="4"/>
      <c r="C38" s="4"/>
      <c r="D38" s="9"/>
      <c r="E38" s="9"/>
      <c r="F38" s="4"/>
    </row>
    <row r="39" spans="1:6" ht="59.25" customHeight="1" x14ac:dyDescent="0.2">
      <c r="A39" s="68" t="s">
        <v>61</v>
      </c>
      <c r="B39" s="69"/>
      <c r="C39" s="69"/>
      <c r="D39" s="69"/>
      <c r="E39" s="69"/>
      <c r="F39" s="69"/>
    </row>
    <row r="41" spans="1:6" x14ac:dyDescent="0.2">
      <c r="D41" s="1"/>
      <c r="E41" s="1"/>
    </row>
    <row r="42" spans="1:6" ht="15" x14ac:dyDescent="0.25">
      <c r="A42" s="37" t="s">
        <v>62</v>
      </c>
      <c r="B42" s="37"/>
      <c r="C42" s="37"/>
      <c r="D42" s="37"/>
      <c r="E42" s="37"/>
      <c r="F42" s="36"/>
    </row>
    <row r="43" spans="1:6" ht="45" x14ac:dyDescent="0.2">
      <c r="A43" s="38" t="s">
        <v>67</v>
      </c>
      <c r="B43" s="38" t="s">
        <v>63</v>
      </c>
      <c r="C43" s="66" t="s">
        <v>64</v>
      </c>
      <c r="D43" s="66"/>
      <c r="E43" s="38" t="s">
        <v>65</v>
      </c>
      <c r="F43" s="38" t="s">
        <v>66</v>
      </c>
    </row>
    <row r="44" spans="1:6" ht="20.100000000000001" customHeight="1" x14ac:dyDescent="0.2">
      <c r="A44" s="39">
        <v>1</v>
      </c>
      <c r="B44" s="49"/>
      <c r="C44" s="70"/>
      <c r="D44" s="71"/>
      <c r="E44" s="50"/>
      <c r="F44" s="48"/>
    </row>
    <row r="45" spans="1:6" ht="20.100000000000001" customHeight="1" x14ac:dyDescent="0.2">
      <c r="A45" s="39">
        <v>2</v>
      </c>
      <c r="B45" s="49"/>
      <c r="C45" s="70"/>
      <c r="D45" s="71"/>
      <c r="E45" s="50"/>
      <c r="F45" s="48"/>
    </row>
    <row r="46" spans="1:6" ht="20.100000000000001" customHeight="1" x14ac:dyDescent="0.2">
      <c r="A46" s="39">
        <v>3</v>
      </c>
      <c r="B46" s="49"/>
      <c r="C46" s="70"/>
      <c r="D46" s="71"/>
      <c r="E46" s="50"/>
      <c r="F46" s="48"/>
    </row>
    <row r="48" spans="1:6" x14ac:dyDescent="0.2">
      <c r="A48" s="1" t="s">
        <v>68</v>
      </c>
      <c r="B48" s="51"/>
      <c r="E48" s="2" t="s">
        <v>69</v>
      </c>
      <c r="F48" s="52"/>
    </row>
  </sheetData>
  <sheetProtection algorithmName="SHA-512" hashValue="Mk+lwy8oUQLChInJEIttNFxaZkJRXnn8kvpbky5tDaUn3qFhJBuANinE5W2v2oTnGB2pBapwRYoEhgOuj0k4Fg==" saltValue="ezKG2VO+L8NNtNLs7LkEfg==" spinCount="100000" sheet="1" objects="1" scenarios="1"/>
  <mergeCells count="17">
    <mergeCell ref="D35:E35"/>
    <mergeCell ref="A1:F1"/>
    <mergeCell ref="A2:F2"/>
    <mergeCell ref="A4:B4"/>
    <mergeCell ref="A23:B23"/>
    <mergeCell ref="A5:B5"/>
    <mergeCell ref="B7:E7"/>
    <mergeCell ref="A10:D10"/>
    <mergeCell ref="B12:E12"/>
    <mergeCell ref="A14:C14"/>
    <mergeCell ref="C45:D45"/>
    <mergeCell ref="C46:D46"/>
    <mergeCell ref="D36:E36"/>
    <mergeCell ref="D37:E37"/>
    <mergeCell ref="A39:F39"/>
    <mergeCell ref="C43:D43"/>
    <mergeCell ref="C44:D44"/>
  </mergeCells>
  <pageMargins left="0.7" right="0.7" top="0.75" bottom="0.75" header="0.3" footer="0.3"/>
  <pageSetup paperSize="9" scale="82" fitToHeight="0" orientation="portrait" r:id="rId1"/>
  <headerFooter>
    <oddHeader>&amp;LInt. ev. št.: 000008/2026  Tehnični pregledi in pripadajoče storitve</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832B9-959F-464E-B229-8E32116636E7}">
  <sheetPr>
    <tabColor rgb="FF0070C0"/>
    <pageSetUpPr fitToPage="1"/>
  </sheetPr>
  <dimension ref="A1:G48"/>
  <sheetViews>
    <sheetView zoomScaleNormal="100" workbookViewId="0">
      <selection sqref="A1:F1"/>
    </sheetView>
  </sheetViews>
  <sheetFormatPr defaultColWidth="18" defaultRowHeight="12" x14ac:dyDescent="0.2"/>
  <cols>
    <col min="1" max="1" width="8.33203125" style="1" customWidth="1"/>
    <col min="2" max="2" width="55.6640625" style="1" customWidth="1"/>
    <col min="3" max="3" width="12.83203125" style="1" customWidth="1"/>
    <col min="4" max="4" width="12.33203125" style="2" customWidth="1"/>
    <col min="5" max="5" width="21" style="2" customWidth="1"/>
    <col min="6" max="6" width="20.83203125" style="1" customWidth="1"/>
    <col min="7" max="8" width="18" style="1"/>
    <col min="9" max="9" width="15" style="1" customWidth="1"/>
    <col min="10" max="10" width="15.6640625" style="1" customWidth="1"/>
    <col min="11" max="16384" width="18" style="1"/>
  </cols>
  <sheetData>
    <row r="1" spans="1:7" ht="15.75" x14ac:dyDescent="0.25">
      <c r="A1" s="55" t="s">
        <v>45</v>
      </c>
      <c r="B1" s="55"/>
      <c r="C1" s="55"/>
      <c r="D1" s="55"/>
      <c r="E1" s="55"/>
      <c r="F1" s="55"/>
      <c r="G1" s="4"/>
    </row>
    <row r="2" spans="1:7" ht="15.75" x14ac:dyDescent="0.25">
      <c r="A2" s="55" t="s">
        <v>44</v>
      </c>
      <c r="B2" s="55"/>
      <c r="C2" s="55"/>
      <c r="D2" s="55"/>
      <c r="E2" s="55"/>
      <c r="F2" s="55"/>
      <c r="G2" s="4"/>
    </row>
    <row r="4" spans="1:7" ht="15" x14ac:dyDescent="0.25">
      <c r="A4" s="61" t="s">
        <v>32</v>
      </c>
      <c r="B4" s="61"/>
      <c r="C4" s="5"/>
      <c r="D4" s="7"/>
      <c r="E4" s="7"/>
      <c r="F4" s="5"/>
      <c r="G4" s="4"/>
    </row>
    <row r="5" spans="1:7" ht="15" x14ac:dyDescent="0.25">
      <c r="A5" s="62" t="s">
        <v>17</v>
      </c>
      <c r="B5" s="62"/>
      <c r="C5" s="11"/>
      <c r="D5" s="11"/>
      <c r="E5" s="12"/>
      <c r="F5" s="12"/>
    </row>
    <row r="6" spans="1:7" ht="15" x14ac:dyDescent="0.25">
      <c r="A6" s="13" t="s">
        <v>46</v>
      </c>
      <c r="B6" s="14" t="s">
        <v>0</v>
      </c>
      <c r="C6" s="15" t="s">
        <v>1</v>
      </c>
      <c r="D6" s="15" t="s">
        <v>10</v>
      </c>
      <c r="E6" s="16" t="s">
        <v>2</v>
      </c>
      <c r="F6" s="16" t="s">
        <v>3</v>
      </c>
    </row>
    <row r="7" spans="1:7" ht="15" x14ac:dyDescent="0.25">
      <c r="A7" s="15" t="s">
        <v>47</v>
      </c>
      <c r="B7" s="56" t="s">
        <v>43</v>
      </c>
      <c r="C7" s="57"/>
      <c r="D7" s="57"/>
      <c r="E7" s="58"/>
      <c r="F7" s="30">
        <v>16400</v>
      </c>
    </row>
    <row r="8" spans="1:7" ht="15" x14ac:dyDescent="0.25">
      <c r="A8" s="17"/>
      <c r="B8" s="18"/>
      <c r="C8" s="11"/>
      <c r="D8" s="19"/>
      <c r="E8" s="20" t="s">
        <v>11</v>
      </c>
      <c r="F8" s="35">
        <f>0.22*F7</f>
        <v>3608</v>
      </c>
    </row>
    <row r="9" spans="1:7" ht="15" x14ac:dyDescent="0.25">
      <c r="A9" s="21"/>
      <c r="B9" s="22"/>
      <c r="C9" s="23"/>
      <c r="D9" s="1"/>
      <c r="E9" s="20" t="s">
        <v>12</v>
      </c>
      <c r="F9" s="24">
        <f>SUM(F7:F8)</f>
        <v>20008</v>
      </c>
    </row>
    <row r="10" spans="1:7" ht="15" x14ac:dyDescent="0.25">
      <c r="A10" s="59" t="s">
        <v>8</v>
      </c>
      <c r="B10" s="63"/>
      <c r="C10" s="63"/>
      <c r="D10" s="60"/>
      <c r="E10" s="25"/>
      <c r="F10" s="26"/>
    </row>
    <row r="11" spans="1:7" ht="15" x14ac:dyDescent="0.25">
      <c r="A11" s="13" t="s">
        <v>46</v>
      </c>
      <c r="B11" s="14" t="s">
        <v>0</v>
      </c>
      <c r="C11" s="15" t="s">
        <v>1</v>
      </c>
      <c r="D11" s="15" t="s">
        <v>10</v>
      </c>
      <c r="E11" s="16" t="s">
        <v>2</v>
      </c>
      <c r="F11" s="16" t="s">
        <v>3</v>
      </c>
    </row>
    <row r="12" spans="1:7" ht="15" x14ac:dyDescent="0.25">
      <c r="A12" s="15" t="s">
        <v>48</v>
      </c>
      <c r="B12" s="56" t="s">
        <v>26</v>
      </c>
      <c r="C12" s="57"/>
      <c r="D12" s="57"/>
      <c r="E12" s="58"/>
      <c r="F12" s="28">
        <v>38000</v>
      </c>
    </row>
    <row r="13" spans="1:7" ht="15" x14ac:dyDescent="0.25">
      <c r="A13" s="21"/>
      <c r="B13" s="22"/>
      <c r="C13" s="23"/>
      <c r="D13" s="29"/>
      <c r="E13" s="30" t="s">
        <v>13</v>
      </c>
      <c r="F13" s="30">
        <v>38000</v>
      </c>
    </row>
    <row r="14" spans="1:7" ht="15" x14ac:dyDescent="0.25">
      <c r="A14" s="59" t="s">
        <v>9</v>
      </c>
      <c r="B14" s="63"/>
      <c r="C14" s="60"/>
      <c r="D14" s="31"/>
      <c r="E14" s="32"/>
      <c r="F14" s="32"/>
    </row>
    <row r="15" spans="1:7" ht="15" x14ac:dyDescent="0.25">
      <c r="A15" s="13" t="s">
        <v>46</v>
      </c>
      <c r="B15" s="14" t="s">
        <v>0</v>
      </c>
      <c r="C15" s="15" t="s">
        <v>1</v>
      </c>
      <c r="D15" s="15" t="s">
        <v>10</v>
      </c>
      <c r="E15" s="16" t="s">
        <v>2</v>
      </c>
      <c r="F15" s="16" t="s">
        <v>3</v>
      </c>
    </row>
    <row r="16" spans="1:7" ht="15" x14ac:dyDescent="0.25">
      <c r="A16" s="13" t="s">
        <v>49</v>
      </c>
      <c r="B16" s="14" t="s">
        <v>20</v>
      </c>
      <c r="C16" s="15" t="s">
        <v>4</v>
      </c>
      <c r="D16" s="15">
        <v>30</v>
      </c>
      <c r="E16" s="47"/>
      <c r="F16" s="28">
        <f>D16*ROUND(E16,2)</f>
        <v>0</v>
      </c>
    </row>
    <row r="17" spans="1:6" ht="15" x14ac:dyDescent="0.25">
      <c r="A17" s="13" t="s">
        <v>50</v>
      </c>
      <c r="B17" s="14" t="s">
        <v>21</v>
      </c>
      <c r="C17" s="15" t="s">
        <v>4</v>
      </c>
      <c r="D17" s="15">
        <v>10</v>
      </c>
      <c r="E17" s="47"/>
      <c r="F17" s="28">
        <f>D17*ROUND(E17,2)</f>
        <v>0</v>
      </c>
    </row>
    <row r="18" spans="1:6" ht="15" x14ac:dyDescent="0.25">
      <c r="A18" s="13" t="s">
        <v>51</v>
      </c>
      <c r="B18" s="14" t="s">
        <v>22</v>
      </c>
      <c r="C18" s="15" t="s">
        <v>4</v>
      </c>
      <c r="D18" s="15">
        <v>30</v>
      </c>
      <c r="E18" s="47"/>
      <c r="F18" s="28">
        <f>D18*ROUND(E18,2)</f>
        <v>0</v>
      </c>
    </row>
    <row r="19" spans="1:6" ht="15" x14ac:dyDescent="0.25">
      <c r="A19" s="13" t="s">
        <v>52</v>
      </c>
      <c r="B19" s="14" t="s">
        <v>24</v>
      </c>
      <c r="C19" s="15" t="s">
        <v>4</v>
      </c>
      <c r="D19" s="15">
        <v>10</v>
      </c>
      <c r="E19" s="47"/>
      <c r="F19" s="28">
        <f>D19*ROUND(E19,2)</f>
        <v>0</v>
      </c>
    </row>
    <row r="20" spans="1:6" ht="15" x14ac:dyDescent="0.25">
      <c r="A20" s="15" t="s">
        <v>53</v>
      </c>
      <c r="B20" s="14" t="s">
        <v>23</v>
      </c>
      <c r="C20" s="15" t="s">
        <v>4</v>
      </c>
      <c r="D20" s="15">
        <v>320</v>
      </c>
      <c r="E20" s="47"/>
      <c r="F20" s="28">
        <f>D20*ROUND(E20,2)</f>
        <v>0</v>
      </c>
    </row>
    <row r="21" spans="1:6" ht="15" x14ac:dyDescent="0.25">
      <c r="A21" s="13" t="s">
        <v>54</v>
      </c>
      <c r="B21" s="27" t="s">
        <v>25</v>
      </c>
      <c r="C21" s="15" t="s">
        <v>5</v>
      </c>
      <c r="D21" s="15" t="s">
        <v>5</v>
      </c>
      <c r="E21" s="16" t="s">
        <v>5</v>
      </c>
      <c r="F21" s="28">
        <v>2800</v>
      </c>
    </row>
    <row r="22" spans="1:6" ht="15" x14ac:dyDescent="0.25">
      <c r="A22" s="21"/>
      <c r="B22" s="22"/>
      <c r="C22" s="23"/>
      <c r="D22" s="29"/>
      <c r="E22" s="30" t="s">
        <v>14</v>
      </c>
      <c r="F22" s="30">
        <f>SUM(F16:F21)</f>
        <v>2800</v>
      </c>
    </row>
    <row r="23" spans="1:6" ht="15" x14ac:dyDescent="0.25">
      <c r="A23" s="59" t="s">
        <v>7</v>
      </c>
      <c r="B23" s="60"/>
      <c r="C23" s="31"/>
      <c r="D23" s="31"/>
      <c r="E23" s="25"/>
      <c r="F23" s="25"/>
    </row>
    <row r="24" spans="1:6" ht="15" x14ac:dyDescent="0.25">
      <c r="A24" s="13" t="s">
        <v>46</v>
      </c>
      <c r="B24" s="14" t="s">
        <v>0</v>
      </c>
      <c r="C24" s="15" t="s">
        <v>1</v>
      </c>
      <c r="D24" s="15" t="s">
        <v>10</v>
      </c>
      <c r="E24" s="16" t="s">
        <v>2</v>
      </c>
      <c r="F24" s="16" t="s">
        <v>3</v>
      </c>
    </row>
    <row r="25" spans="1:6" ht="45" x14ac:dyDescent="0.25">
      <c r="A25" s="13" t="s">
        <v>55</v>
      </c>
      <c r="B25" s="27" t="s">
        <v>38</v>
      </c>
      <c r="C25" s="15" t="s">
        <v>4</v>
      </c>
      <c r="D25" s="15">
        <v>10</v>
      </c>
      <c r="E25" s="47"/>
      <c r="F25" s="28">
        <f>D25*ROUND(E25,2)</f>
        <v>0</v>
      </c>
    </row>
    <row r="26" spans="1:6" ht="45" x14ac:dyDescent="0.25">
      <c r="A26" s="13" t="s">
        <v>56</v>
      </c>
      <c r="B26" s="27" t="s">
        <v>39</v>
      </c>
      <c r="C26" s="15" t="s">
        <v>4</v>
      </c>
      <c r="D26" s="15">
        <v>10</v>
      </c>
      <c r="E26" s="47"/>
      <c r="F26" s="28">
        <f>D26*ROUND(E26,2)</f>
        <v>0</v>
      </c>
    </row>
    <row r="27" spans="1:6" ht="45" x14ac:dyDescent="0.25">
      <c r="A27" s="13" t="s">
        <v>57</v>
      </c>
      <c r="B27" s="27" t="s">
        <v>37</v>
      </c>
      <c r="C27" s="15" t="s">
        <v>4</v>
      </c>
      <c r="D27" s="15">
        <v>10</v>
      </c>
      <c r="E27" s="47"/>
      <c r="F27" s="28">
        <f>D27*ROUND(E27,2)</f>
        <v>0</v>
      </c>
    </row>
    <row r="28" spans="1:6" ht="15" x14ac:dyDescent="0.25">
      <c r="A28" s="15" t="s">
        <v>58</v>
      </c>
      <c r="B28" s="27" t="s">
        <v>40</v>
      </c>
      <c r="C28" s="15" t="s">
        <v>4</v>
      </c>
      <c r="D28" s="15">
        <v>20</v>
      </c>
      <c r="E28" s="47"/>
      <c r="F28" s="28">
        <f>D28*ROUND(E28,2)</f>
        <v>0</v>
      </c>
    </row>
    <row r="29" spans="1:6" ht="15" x14ac:dyDescent="0.25">
      <c r="A29" s="15" t="s">
        <v>59</v>
      </c>
      <c r="B29" s="27" t="s">
        <v>41</v>
      </c>
      <c r="C29" s="15" t="s">
        <v>42</v>
      </c>
      <c r="D29" s="15">
        <v>20</v>
      </c>
      <c r="E29" s="47"/>
      <c r="F29" s="28">
        <f>D29*ROUND(E29,2)</f>
        <v>0</v>
      </c>
    </row>
    <row r="30" spans="1:6" ht="15" x14ac:dyDescent="0.25">
      <c r="A30" s="13" t="s">
        <v>60</v>
      </c>
      <c r="B30" s="27" t="s">
        <v>72</v>
      </c>
      <c r="C30" s="15" t="s">
        <v>6</v>
      </c>
      <c r="D30" s="15" t="s">
        <v>5</v>
      </c>
      <c r="E30" s="16" t="s">
        <v>5</v>
      </c>
      <c r="F30" s="28">
        <v>3000</v>
      </c>
    </row>
    <row r="31" spans="1:6" ht="15" x14ac:dyDescent="0.25">
      <c r="A31" s="21"/>
      <c r="B31" s="22"/>
      <c r="C31" s="23"/>
      <c r="D31" s="29"/>
      <c r="E31" s="30" t="s">
        <v>15</v>
      </c>
      <c r="F31" s="30">
        <f>SUM(F25:F30)</f>
        <v>3000</v>
      </c>
    </row>
    <row r="32" spans="1:6" ht="15" x14ac:dyDescent="0.25">
      <c r="A32" s="33"/>
      <c r="B32" s="33"/>
      <c r="C32" s="33"/>
      <c r="D32" s="34"/>
      <c r="E32" s="20" t="s">
        <v>11</v>
      </c>
      <c r="F32" s="30">
        <f>0.22*F31</f>
        <v>660</v>
      </c>
    </row>
    <row r="33" spans="1:6" ht="15" x14ac:dyDescent="0.25">
      <c r="A33" s="33"/>
      <c r="B33" s="33"/>
      <c r="C33" s="33"/>
      <c r="D33" s="34"/>
      <c r="E33" s="20" t="s">
        <v>16</v>
      </c>
      <c r="F33" s="24">
        <f>SUM(F31:F32)</f>
        <v>3660</v>
      </c>
    </row>
    <row r="34" spans="1:6" ht="15" x14ac:dyDescent="0.25">
      <c r="A34" s="33"/>
      <c r="B34" s="33"/>
      <c r="C34" s="33"/>
      <c r="D34" s="34"/>
      <c r="E34" s="34"/>
      <c r="F34" s="33"/>
    </row>
    <row r="35" spans="1:6" ht="15" x14ac:dyDescent="0.25">
      <c r="A35" s="33"/>
      <c r="B35" s="33"/>
      <c r="C35" s="33"/>
      <c r="D35" s="67" t="s">
        <v>18</v>
      </c>
      <c r="E35" s="67"/>
      <c r="F35" s="35">
        <f>F7+F13+F22+F31</f>
        <v>60200</v>
      </c>
    </row>
    <row r="36" spans="1:6" ht="15" x14ac:dyDescent="0.25">
      <c r="A36" s="33"/>
      <c r="B36" s="33"/>
      <c r="C36" s="33"/>
      <c r="D36" s="67" t="s">
        <v>27</v>
      </c>
      <c r="E36" s="67"/>
      <c r="F36" s="35">
        <f>F8+F32</f>
        <v>4268</v>
      </c>
    </row>
    <row r="37" spans="1:6" ht="15" x14ac:dyDescent="0.25">
      <c r="A37" s="33"/>
      <c r="B37" s="33"/>
      <c r="C37" s="33"/>
      <c r="D37" s="67" t="s">
        <v>19</v>
      </c>
      <c r="E37" s="67"/>
      <c r="F37" s="35">
        <f>SUM(F35:F36)</f>
        <v>64468</v>
      </c>
    </row>
    <row r="38" spans="1:6" ht="12.75" x14ac:dyDescent="0.2">
      <c r="A38" s="4"/>
      <c r="B38" s="4"/>
      <c r="C38" s="4"/>
      <c r="D38" s="9"/>
      <c r="E38" s="9"/>
      <c r="F38" s="4"/>
    </row>
    <row r="39" spans="1:6" ht="63" customHeight="1" x14ac:dyDescent="0.2">
      <c r="A39" s="68" t="s">
        <v>61</v>
      </c>
      <c r="B39" s="69"/>
      <c r="C39" s="69"/>
      <c r="D39" s="69"/>
      <c r="E39" s="69"/>
      <c r="F39" s="69"/>
    </row>
    <row r="41" spans="1:6" x14ac:dyDescent="0.2">
      <c r="D41" s="1"/>
      <c r="E41" s="1"/>
    </row>
    <row r="42" spans="1:6" ht="15" x14ac:dyDescent="0.25">
      <c r="A42" s="37" t="s">
        <v>62</v>
      </c>
      <c r="B42" s="37"/>
      <c r="C42" s="37"/>
      <c r="D42" s="37"/>
      <c r="E42" s="37"/>
      <c r="F42" s="36"/>
    </row>
    <row r="43" spans="1:6" ht="45" x14ac:dyDescent="0.2">
      <c r="A43" s="38" t="s">
        <v>67</v>
      </c>
      <c r="B43" s="38" t="s">
        <v>63</v>
      </c>
      <c r="C43" s="66" t="s">
        <v>64</v>
      </c>
      <c r="D43" s="66"/>
      <c r="E43" s="38" t="s">
        <v>65</v>
      </c>
      <c r="F43" s="38" t="s">
        <v>66</v>
      </c>
    </row>
    <row r="44" spans="1:6" ht="20.100000000000001" customHeight="1" x14ac:dyDescent="0.2">
      <c r="A44" s="39">
        <v>1</v>
      </c>
      <c r="B44" s="54"/>
      <c r="C44" s="70"/>
      <c r="D44" s="71"/>
      <c r="E44" s="53"/>
      <c r="F44" s="48"/>
    </row>
    <row r="45" spans="1:6" ht="20.100000000000001" customHeight="1" x14ac:dyDescent="0.2">
      <c r="A45" s="39">
        <v>2</v>
      </c>
      <c r="B45" s="54"/>
      <c r="C45" s="70"/>
      <c r="D45" s="71"/>
      <c r="E45" s="53"/>
      <c r="F45" s="48"/>
    </row>
    <row r="46" spans="1:6" ht="20.100000000000001" customHeight="1" x14ac:dyDescent="0.2">
      <c r="A46" s="39">
        <v>3</v>
      </c>
      <c r="B46" s="54"/>
      <c r="C46" s="70"/>
      <c r="D46" s="71"/>
      <c r="E46" s="53"/>
      <c r="F46" s="48"/>
    </row>
    <row r="48" spans="1:6" x14ac:dyDescent="0.2">
      <c r="A48" s="1" t="s">
        <v>68</v>
      </c>
      <c r="B48" s="51"/>
      <c r="E48" s="2" t="s">
        <v>69</v>
      </c>
      <c r="F48" s="52"/>
    </row>
  </sheetData>
  <sheetProtection algorithmName="SHA-512" hashValue="kzrQbWLn5nRYsia6dUw9ybecBIn/HhcSDXgdcFug4/oOm8p9O4tJy9PczLkGdiPQB2dIiKd7v+LeX1CikRweVQ==" saltValue="281o8XQ6qNEnxX4CoTHfXQ==" spinCount="100000" sheet="1" objects="1" scenarios="1"/>
  <mergeCells count="17">
    <mergeCell ref="A1:F1"/>
    <mergeCell ref="A2:F2"/>
    <mergeCell ref="B7:E7"/>
    <mergeCell ref="A10:D10"/>
    <mergeCell ref="C44:D44"/>
    <mergeCell ref="B12:E12"/>
    <mergeCell ref="A14:C14"/>
    <mergeCell ref="A23:B23"/>
    <mergeCell ref="D36:E36"/>
    <mergeCell ref="D37:E37"/>
    <mergeCell ref="A39:F39"/>
    <mergeCell ref="C43:D43"/>
    <mergeCell ref="C45:D45"/>
    <mergeCell ref="C46:D46"/>
    <mergeCell ref="A5:B5"/>
    <mergeCell ref="A4:B4"/>
    <mergeCell ref="D35:E35"/>
  </mergeCells>
  <pageMargins left="0.7" right="0.7" top="0.75" bottom="0.75" header="0.3" footer="0.3"/>
  <pageSetup paperSize="9" scale="82" fitToHeight="0" orientation="portrait" r:id="rId1"/>
  <headerFooter>
    <oddHeader>&amp;LInt. ev. št.: 000008/2026  Tehnični pregledi in pripadajoče storitve</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9FD5C-0104-476D-B490-2099AAC11A94}">
  <sheetPr>
    <tabColor rgb="FF7030A0"/>
    <pageSetUpPr fitToPage="1"/>
  </sheetPr>
  <dimension ref="A1:G48"/>
  <sheetViews>
    <sheetView zoomScaleNormal="100" workbookViewId="0">
      <selection sqref="A1:F1"/>
    </sheetView>
  </sheetViews>
  <sheetFormatPr defaultColWidth="18" defaultRowHeight="12" x14ac:dyDescent="0.2"/>
  <cols>
    <col min="1" max="1" width="8.33203125" style="1" customWidth="1"/>
    <col min="2" max="2" width="55.6640625" style="1" customWidth="1"/>
    <col min="3" max="3" width="12.83203125" style="1" customWidth="1"/>
    <col min="4" max="4" width="12.33203125" style="2" customWidth="1"/>
    <col min="5" max="5" width="21" style="2" customWidth="1"/>
    <col min="6" max="6" width="20.83203125" style="1" customWidth="1"/>
    <col min="7" max="8" width="18" style="1"/>
    <col min="9" max="9" width="15" style="1" customWidth="1"/>
    <col min="10" max="10" width="15.6640625" style="1" customWidth="1"/>
    <col min="11" max="16384" width="18" style="1"/>
  </cols>
  <sheetData>
    <row r="1" spans="1:7" ht="15.75" x14ac:dyDescent="0.25">
      <c r="A1" s="55" t="s">
        <v>45</v>
      </c>
      <c r="B1" s="55"/>
      <c r="C1" s="55"/>
      <c r="D1" s="55"/>
      <c r="E1" s="55"/>
      <c r="F1" s="55"/>
      <c r="G1" s="4"/>
    </row>
    <row r="2" spans="1:7" ht="15.75" x14ac:dyDescent="0.25">
      <c r="A2" s="55" t="s">
        <v>44</v>
      </c>
      <c r="B2" s="55"/>
      <c r="C2" s="55"/>
      <c r="D2" s="55"/>
      <c r="E2" s="55"/>
      <c r="F2" s="55"/>
      <c r="G2" s="4"/>
    </row>
    <row r="4" spans="1:7" ht="15" x14ac:dyDescent="0.25">
      <c r="A4" s="61" t="s">
        <v>33</v>
      </c>
      <c r="B4" s="61"/>
      <c r="C4" s="5"/>
      <c r="D4" s="7"/>
      <c r="E4" s="7"/>
      <c r="F4" s="5"/>
      <c r="G4" s="4"/>
    </row>
    <row r="5" spans="1:7" ht="15" x14ac:dyDescent="0.25">
      <c r="A5" s="62" t="s">
        <v>17</v>
      </c>
      <c r="B5" s="62"/>
      <c r="C5" s="11"/>
      <c r="D5" s="11"/>
      <c r="E5" s="12"/>
      <c r="F5" s="12"/>
    </row>
    <row r="6" spans="1:7" ht="15" x14ac:dyDescent="0.25">
      <c r="A6" s="13" t="s">
        <v>46</v>
      </c>
      <c r="B6" s="14" t="s">
        <v>0</v>
      </c>
      <c r="C6" s="15" t="s">
        <v>1</v>
      </c>
      <c r="D6" s="15" t="s">
        <v>10</v>
      </c>
      <c r="E6" s="16" t="s">
        <v>2</v>
      </c>
      <c r="F6" s="16" t="s">
        <v>3</v>
      </c>
    </row>
    <row r="7" spans="1:7" ht="15" x14ac:dyDescent="0.25">
      <c r="A7" s="15" t="s">
        <v>47</v>
      </c>
      <c r="B7" s="56" t="s">
        <v>43</v>
      </c>
      <c r="C7" s="57"/>
      <c r="D7" s="57"/>
      <c r="E7" s="58"/>
      <c r="F7" s="30">
        <v>16000</v>
      </c>
    </row>
    <row r="8" spans="1:7" ht="15" x14ac:dyDescent="0.25">
      <c r="A8" s="17"/>
      <c r="B8" s="18"/>
      <c r="C8" s="11"/>
      <c r="D8" s="19"/>
      <c r="E8" s="20" t="s">
        <v>11</v>
      </c>
      <c r="F8" s="35">
        <f>0.22*F7</f>
        <v>3520</v>
      </c>
    </row>
    <row r="9" spans="1:7" ht="15" x14ac:dyDescent="0.25">
      <c r="A9" s="21"/>
      <c r="B9" s="22"/>
      <c r="C9" s="23"/>
      <c r="D9" s="1"/>
      <c r="E9" s="20" t="s">
        <v>12</v>
      </c>
      <c r="F9" s="24">
        <f>SUM(F7:F8)</f>
        <v>19520</v>
      </c>
    </row>
    <row r="10" spans="1:7" ht="15" x14ac:dyDescent="0.25">
      <c r="A10" s="59" t="s">
        <v>8</v>
      </c>
      <c r="B10" s="63"/>
      <c r="C10" s="63"/>
      <c r="D10" s="60"/>
      <c r="E10" s="25"/>
      <c r="F10" s="26"/>
    </row>
    <row r="11" spans="1:7" ht="15" x14ac:dyDescent="0.25">
      <c r="A11" s="13" t="s">
        <v>46</v>
      </c>
      <c r="B11" s="14" t="s">
        <v>0</v>
      </c>
      <c r="C11" s="15" t="s">
        <v>1</v>
      </c>
      <c r="D11" s="15" t="s">
        <v>10</v>
      </c>
      <c r="E11" s="16" t="s">
        <v>2</v>
      </c>
      <c r="F11" s="16" t="s">
        <v>3</v>
      </c>
    </row>
    <row r="12" spans="1:7" ht="15" x14ac:dyDescent="0.25">
      <c r="A12" s="15" t="s">
        <v>48</v>
      </c>
      <c r="B12" s="56" t="s">
        <v>26</v>
      </c>
      <c r="C12" s="57"/>
      <c r="D12" s="57"/>
      <c r="E12" s="58"/>
      <c r="F12" s="28">
        <v>35000</v>
      </c>
    </row>
    <row r="13" spans="1:7" ht="15" x14ac:dyDescent="0.25">
      <c r="A13" s="21"/>
      <c r="B13" s="22"/>
      <c r="C13" s="23"/>
      <c r="D13" s="29"/>
      <c r="E13" s="30" t="s">
        <v>13</v>
      </c>
      <c r="F13" s="30">
        <v>35000</v>
      </c>
    </row>
    <row r="14" spans="1:7" ht="15" x14ac:dyDescent="0.25">
      <c r="A14" s="59" t="s">
        <v>9</v>
      </c>
      <c r="B14" s="63"/>
      <c r="C14" s="60"/>
      <c r="D14" s="31"/>
      <c r="E14" s="32"/>
      <c r="F14" s="32"/>
    </row>
    <row r="15" spans="1:7" ht="15" x14ac:dyDescent="0.25">
      <c r="A15" s="13" t="s">
        <v>46</v>
      </c>
      <c r="B15" s="14" t="s">
        <v>0</v>
      </c>
      <c r="C15" s="15" t="s">
        <v>1</v>
      </c>
      <c r="D15" s="15" t="s">
        <v>10</v>
      </c>
      <c r="E15" s="16" t="s">
        <v>2</v>
      </c>
      <c r="F15" s="16" t="s">
        <v>3</v>
      </c>
    </row>
    <row r="16" spans="1:7" ht="15" x14ac:dyDescent="0.25">
      <c r="A16" s="13" t="s">
        <v>49</v>
      </c>
      <c r="B16" s="14" t="s">
        <v>20</v>
      </c>
      <c r="C16" s="15" t="s">
        <v>4</v>
      </c>
      <c r="D16" s="15">
        <v>30</v>
      </c>
      <c r="E16" s="47"/>
      <c r="F16" s="28">
        <f>D16*ROUND(E16,2)</f>
        <v>0</v>
      </c>
    </row>
    <row r="17" spans="1:6" ht="15" x14ac:dyDescent="0.25">
      <c r="A17" s="13" t="s">
        <v>50</v>
      </c>
      <c r="B17" s="14" t="s">
        <v>21</v>
      </c>
      <c r="C17" s="15" t="s">
        <v>4</v>
      </c>
      <c r="D17" s="15">
        <v>60</v>
      </c>
      <c r="E17" s="47"/>
      <c r="F17" s="28">
        <f>D17*ROUND(E17,2)</f>
        <v>0</v>
      </c>
    </row>
    <row r="18" spans="1:6" ht="15" x14ac:dyDescent="0.25">
      <c r="A18" s="13" t="s">
        <v>51</v>
      </c>
      <c r="B18" s="14" t="s">
        <v>22</v>
      </c>
      <c r="C18" s="15" t="s">
        <v>4</v>
      </c>
      <c r="D18" s="15">
        <v>30</v>
      </c>
      <c r="E18" s="47"/>
      <c r="F18" s="28">
        <f>D18*ROUND(E18,2)</f>
        <v>0</v>
      </c>
    </row>
    <row r="19" spans="1:6" ht="15" x14ac:dyDescent="0.25">
      <c r="A19" s="13" t="s">
        <v>52</v>
      </c>
      <c r="B19" s="14" t="s">
        <v>24</v>
      </c>
      <c r="C19" s="15" t="s">
        <v>4</v>
      </c>
      <c r="D19" s="15">
        <v>10</v>
      </c>
      <c r="E19" s="47"/>
      <c r="F19" s="28">
        <f>D19*ROUND(E19,2)</f>
        <v>0</v>
      </c>
    </row>
    <row r="20" spans="1:6" ht="15" x14ac:dyDescent="0.25">
      <c r="A20" s="15" t="s">
        <v>53</v>
      </c>
      <c r="B20" s="14" t="s">
        <v>23</v>
      </c>
      <c r="C20" s="15" t="s">
        <v>4</v>
      </c>
      <c r="D20" s="15">
        <v>300</v>
      </c>
      <c r="E20" s="47"/>
      <c r="F20" s="28">
        <f>D20*ROUND(E20,2)</f>
        <v>0</v>
      </c>
    </row>
    <row r="21" spans="1:6" ht="15" x14ac:dyDescent="0.25">
      <c r="A21" s="13" t="s">
        <v>54</v>
      </c>
      <c r="B21" s="27" t="s">
        <v>25</v>
      </c>
      <c r="C21" s="15" t="s">
        <v>5</v>
      </c>
      <c r="D21" s="15" t="s">
        <v>5</v>
      </c>
      <c r="E21" s="16" t="s">
        <v>5</v>
      </c>
      <c r="F21" s="28">
        <v>2800</v>
      </c>
    </row>
    <row r="22" spans="1:6" ht="15" x14ac:dyDescent="0.25">
      <c r="A22" s="21"/>
      <c r="B22" s="22"/>
      <c r="C22" s="23"/>
      <c r="D22" s="29"/>
      <c r="E22" s="30" t="s">
        <v>14</v>
      </c>
      <c r="F22" s="30">
        <f>SUM(F16:F21)</f>
        <v>2800</v>
      </c>
    </row>
    <row r="23" spans="1:6" ht="15" x14ac:dyDescent="0.25">
      <c r="A23" s="59" t="s">
        <v>7</v>
      </c>
      <c r="B23" s="60"/>
      <c r="C23" s="31"/>
      <c r="D23" s="31"/>
      <c r="E23" s="25"/>
      <c r="F23" s="25"/>
    </row>
    <row r="24" spans="1:6" ht="15" x14ac:dyDescent="0.25">
      <c r="A24" s="13" t="s">
        <v>46</v>
      </c>
      <c r="B24" s="14" t="s">
        <v>0</v>
      </c>
      <c r="C24" s="15" t="s">
        <v>1</v>
      </c>
      <c r="D24" s="15" t="s">
        <v>10</v>
      </c>
      <c r="E24" s="16" t="s">
        <v>2</v>
      </c>
      <c r="F24" s="16" t="s">
        <v>3</v>
      </c>
    </row>
    <row r="25" spans="1:6" ht="45" x14ac:dyDescent="0.25">
      <c r="A25" s="13" t="s">
        <v>55</v>
      </c>
      <c r="B25" s="27" t="s">
        <v>38</v>
      </c>
      <c r="C25" s="15" t="s">
        <v>4</v>
      </c>
      <c r="D25" s="15">
        <v>10</v>
      </c>
      <c r="E25" s="47"/>
      <c r="F25" s="28">
        <f>D25*ROUND(E25,2)</f>
        <v>0</v>
      </c>
    </row>
    <row r="26" spans="1:6" ht="45" x14ac:dyDescent="0.25">
      <c r="A26" s="13" t="s">
        <v>56</v>
      </c>
      <c r="B26" s="27" t="s">
        <v>39</v>
      </c>
      <c r="C26" s="15" t="s">
        <v>4</v>
      </c>
      <c r="D26" s="15">
        <v>10</v>
      </c>
      <c r="E26" s="47"/>
      <c r="F26" s="28">
        <f>D26*ROUND(E26,2)</f>
        <v>0</v>
      </c>
    </row>
    <row r="27" spans="1:6" ht="45" x14ac:dyDescent="0.25">
      <c r="A27" s="13" t="s">
        <v>57</v>
      </c>
      <c r="B27" s="27" t="s">
        <v>37</v>
      </c>
      <c r="C27" s="15" t="s">
        <v>4</v>
      </c>
      <c r="D27" s="15">
        <v>10</v>
      </c>
      <c r="E27" s="47"/>
      <c r="F27" s="28">
        <f>D27*ROUND(E27,2)</f>
        <v>0</v>
      </c>
    </row>
    <row r="28" spans="1:6" ht="15" x14ac:dyDescent="0.25">
      <c r="A28" s="15" t="s">
        <v>58</v>
      </c>
      <c r="B28" s="27" t="s">
        <v>40</v>
      </c>
      <c r="C28" s="15" t="s">
        <v>4</v>
      </c>
      <c r="D28" s="15">
        <v>20</v>
      </c>
      <c r="E28" s="47"/>
      <c r="F28" s="28">
        <f>D28*ROUND(E28,2)</f>
        <v>0</v>
      </c>
    </row>
    <row r="29" spans="1:6" ht="15" x14ac:dyDescent="0.25">
      <c r="A29" s="15" t="s">
        <v>59</v>
      </c>
      <c r="B29" s="27" t="s">
        <v>41</v>
      </c>
      <c r="C29" s="15" t="s">
        <v>42</v>
      </c>
      <c r="D29" s="15">
        <v>20</v>
      </c>
      <c r="E29" s="47"/>
      <c r="F29" s="28">
        <f>D29*ROUND(E29,2)</f>
        <v>0</v>
      </c>
    </row>
    <row r="30" spans="1:6" ht="15" x14ac:dyDescent="0.25">
      <c r="A30" s="13" t="s">
        <v>60</v>
      </c>
      <c r="B30" s="27" t="s">
        <v>72</v>
      </c>
      <c r="C30" s="15" t="s">
        <v>6</v>
      </c>
      <c r="D30" s="15" t="s">
        <v>5</v>
      </c>
      <c r="E30" s="16" t="s">
        <v>5</v>
      </c>
      <c r="F30" s="28">
        <v>3000</v>
      </c>
    </row>
    <row r="31" spans="1:6" ht="15" x14ac:dyDescent="0.25">
      <c r="A31" s="21"/>
      <c r="B31" s="22"/>
      <c r="C31" s="23"/>
      <c r="D31" s="29"/>
      <c r="E31" s="30" t="s">
        <v>15</v>
      </c>
      <c r="F31" s="30">
        <f>SUM(F25:F30)</f>
        <v>3000</v>
      </c>
    </row>
    <row r="32" spans="1:6" ht="15" x14ac:dyDescent="0.25">
      <c r="A32" s="33"/>
      <c r="B32" s="33"/>
      <c r="C32" s="33"/>
      <c r="D32" s="34"/>
      <c r="E32" s="20" t="s">
        <v>11</v>
      </c>
      <c r="F32" s="30">
        <f>0.22*F31</f>
        <v>660</v>
      </c>
    </row>
    <row r="33" spans="1:6" ht="15" x14ac:dyDescent="0.25">
      <c r="A33" s="33"/>
      <c r="B33" s="33"/>
      <c r="C33" s="33"/>
      <c r="D33" s="34"/>
      <c r="E33" s="20" t="s">
        <v>16</v>
      </c>
      <c r="F33" s="24">
        <f>SUM(F31:F32)</f>
        <v>3660</v>
      </c>
    </row>
    <row r="34" spans="1:6" ht="15" x14ac:dyDescent="0.25">
      <c r="A34" s="33"/>
      <c r="B34" s="33"/>
      <c r="C34" s="33"/>
      <c r="D34" s="34"/>
      <c r="E34" s="34"/>
      <c r="F34" s="33"/>
    </row>
    <row r="35" spans="1:6" ht="15" x14ac:dyDescent="0.25">
      <c r="A35" s="33"/>
      <c r="B35" s="33"/>
      <c r="C35" s="33"/>
      <c r="D35" s="67" t="s">
        <v>18</v>
      </c>
      <c r="E35" s="67"/>
      <c r="F35" s="35">
        <f>F7+F13+F22+F31</f>
        <v>56800</v>
      </c>
    </row>
    <row r="36" spans="1:6" ht="15" x14ac:dyDescent="0.25">
      <c r="A36" s="33"/>
      <c r="B36" s="33"/>
      <c r="C36" s="33"/>
      <c r="D36" s="67" t="s">
        <v>27</v>
      </c>
      <c r="E36" s="67"/>
      <c r="F36" s="35">
        <f>F8+F32</f>
        <v>4180</v>
      </c>
    </row>
    <row r="37" spans="1:6" ht="15" x14ac:dyDescent="0.25">
      <c r="A37" s="33"/>
      <c r="B37" s="33"/>
      <c r="C37" s="33"/>
      <c r="D37" s="67" t="s">
        <v>19</v>
      </c>
      <c r="E37" s="67"/>
      <c r="F37" s="35">
        <f>SUM(F35:F36)</f>
        <v>60980</v>
      </c>
    </row>
    <row r="38" spans="1:6" ht="12.75" x14ac:dyDescent="0.2">
      <c r="A38" s="4"/>
      <c r="B38" s="4"/>
      <c r="C38" s="4"/>
      <c r="D38" s="9"/>
      <c r="E38" s="9"/>
      <c r="F38" s="4"/>
    </row>
    <row r="39" spans="1:6" ht="63.75" customHeight="1" x14ac:dyDescent="0.2">
      <c r="A39" s="68" t="s">
        <v>61</v>
      </c>
      <c r="B39" s="69"/>
      <c r="C39" s="69"/>
      <c r="D39" s="69"/>
      <c r="E39" s="69"/>
      <c r="F39" s="69"/>
    </row>
    <row r="41" spans="1:6" x14ac:dyDescent="0.2">
      <c r="D41" s="1"/>
      <c r="E41" s="1"/>
    </row>
    <row r="42" spans="1:6" ht="15" x14ac:dyDescent="0.25">
      <c r="A42" s="37" t="s">
        <v>62</v>
      </c>
      <c r="B42" s="37"/>
      <c r="C42" s="37"/>
      <c r="D42" s="37"/>
      <c r="E42" s="37"/>
      <c r="F42" s="36"/>
    </row>
    <row r="43" spans="1:6" ht="45" x14ac:dyDescent="0.2">
      <c r="A43" s="38" t="s">
        <v>67</v>
      </c>
      <c r="B43" s="38" t="s">
        <v>63</v>
      </c>
      <c r="C43" s="66" t="s">
        <v>64</v>
      </c>
      <c r="D43" s="66"/>
      <c r="E43" s="38" t="s">
        <v>65</v>
      </c>
      <c r="F43" s="38" t="s">
        <v>66</v>
      </c>
    </row>
    <row r="44" spans="1:6" ht="20.100000000000001" customHeight="1" x14ac:dyDescent="0.2">
      <c r="A44" s="39">
        <v>1</v>
      </c>
      <c r="B44" s="49"/>
      <c r="C44" s="64"/>
      <c r="D44" s="65"/>
      <c r="E44" s="50"/>
      <c r="F44" s="48"/>
    </row>
    <row r="45" spans="1:6" ht="20.100000000000001" customHeight="1" x14ac:dyDescent="0.2">
      <c r="A45" s="39">
        <v>2</v>
      </c>
      <c r="B45" s="49"/>
      <c r="C45" s="64"/>
      <c r="D45" s="65"/>
      <c r="E45" s="50"/>
      <c r="F45" s="48"/>
    </row>
    <row r="46" spans="1:6" ht="20.100000000000001" customHeight="1" x14ac:dyDescent="0.2">
      <c r="A46" s="39">
        <v>3</v>
      </c>
      <c r="B46" s="49"/>
      <c r="C46" s="64"/>
      <c r="D46" s="65"/>
      <c r="E46" s="50"/>
      <c r="F46" s="48"/>
    </row>
    <row r="48" spans="1:6" x14ac:dyDescent="0.2">
      <c r="A48" s="1" t="s">
        <v>68</v>
      </c>
      <c r="B48" s="51"/>
      <c r="E48" s="2" t="s">
        <v>69</v>
      </c>
      <c r="F48" s="52"/>
    </row>
  </sheetData>
  <sheetProtection algorithmName="SHA-512" hashValue="R6gL742ZH10QtPYoZ26hwSsTIoA5DX1JnXKqDyRtI8IBjnvQt7lAck+IHDAzfYgALK8uKPLpUS/3/KDANGWSUg==" saltValue="+Qnrd2BN5pLKaRp2Ib7THQ==" spinCount="100000" sheet="1" objects="1" scenarios="1"/>
  <mergeCells count="17">
    <mergeCell ref="B12:E12"/>
    <mergeCell ref="A14:C14"/>
    <mergeCell ref="A23:B23"/>
    <mergeCell ref="C44:D44"/>
    <mergeCell ref="C45:D45"/>
    <mergeCell ref="C46:D46"/>
    <mergeCell ref="D35:E35"/>
    <mergeCell ref="D36:E36"/>
    <mergeCell ref="D37:E37"/>
    <mergeCell ref="A39:F39"/>
    <mergeCell ref="C43:D43"/>
    <mergeCell ref="B7:E7"/>
    <mergeCell ref="A10:D10"/>
    <mergeCell ref="A4:B4"/>
    <mergeCell ref="A5:B5"/>
    <mergeCell ref="A1:F1"/>
    <mergeCell ref="A2:F2"/>
  </mergeCells>
  <pageMargins left="0.7" right="0.7" top="0.75" bottom="0.75" header="0.3" footer="0.3"/>
  <pageSetup paperSize="9" scale="82" fitToHeight="0" orientation="portrait" r:id="rId1"/>
  <headerFooter>
    <oddHeader>&amp;LInt. ev. št.: 000008/2026  Tehnični pregledi in pripadajoče storitve</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7E54D-2345-4483-A77F-A81087FDD3CD}">
  <sheetPr>
    <tabColor theme="5"/>
    <pageSetUpPr fitToPage="1"/>
  </sheetPr>
  <dimension ref="A1:G48"/>
  <sheetViews>
    <sheetView zoomScaleNormal="100" workbookViewId="0">
      <selection sqref="A1:F1"/>
    </sheetView>
  </sheetViews>
  <sheetFormatPr defaultColWidth="18" defaultRowHeight="12" x14ac:dyDescent="0.2"/>
  <cols>
    <col min="1" max="1" width="8.33203125" style="1" customWidth="1"/>
    <col min="2" max="2" width="55.6640625" style="1" customWidth="1"/>
    <col min="3" max="3" width="12.83203125" style="1" customWidth="1"/>
    <col min="4" max="4" width="12.33203125" style="2" customWidth="1"/>
    <col min="5" max="5" width="21" style="2" customWidth="1"/>
    <col min="6" max="6" width="20.83203125" style="1" customWidth="1"/>
    <col min="7" max="8" width="18" style="1"/>
    <col min="9" max="9" width="15" style="1" customWidth="1"/>
    <col min="10" max="10" width="15.6640625" style="1" customWidth="1"/>
    <col min="11" max="16384" width="18" style="1"/>
  </cols>
  <sheetData>
    <row r="1" spans="1:7" ht="15.75" x14ac:dyDescent="0.25">
      <c r="A1" s="55" t="s">
        <v>45</v>
      </c>
      <c r="B1" s="55"/>
      <c r="C1" s="55"/>
      <c r="D1" s="55"/>
      <c r="E1" s="55"/>
      <c r="F1" s="55"/>
      <c r="G1" s="4"/>
    </row>
    <row r="2" spans="1:7" ht="15.75" x14ac:dyDescent="0.25">
      <c r="A2" s="55" t="s">
        <v>44</v>
      </c>
      <c r="B2" s="55"/>
      <c r="C2" s="55"/>
      <c r="D2" s="55"/>
      <c r="E2" s="55"/>
      <c r="F2" s="55"/>
      <c r="G2" s="4"/>
    </row>
    <row r="4" spans="1:7" ht="15" x14ac:dyDescent="0.25">
      <c r="A4" s="61" t="s">
        <v>34</v>
      </c>
      <c r="B4" s="61"/>
      <c r="C4" s="5"/>
      <c r="D4" s="7"/>
      <c r="E4" s="7"/>
      <c r="F4" s="5"/>
      <c r="G4" s="4"/>
    </row>
    <row r="5" spans="1:7" ht="15" x14ac:dyDescent="0.25">
      <c r="A5" s="62" t="s">
        <v>17</v>
      </c>
      <c r="B5" s="62"/>
      <c r="C5" s="11"/>
      <c r="D5" s="11"/>
      <c r="E5" s="12"/>
      <c r="F5" s="12"/>
      <c r="G5" s="4"/>
    </row>
    <row r="6" spans="1:7" ht="15" x14ac:dyDescent="0.25">
      <c r="A6" s="13" t="s">
        <v>46</v>
      </c>
      <c r="B6" s="14" t="s">
        <v>0</v>
      </c>
      <c r="C6" s="15" t="s">
        <v>1</v>
      </c>
      <c r="D6" s="15" t="s">
        <v>10</v>
      </c>
      <c r="E6" s="16" t="s">
        <v>2</v>
      </c>
      <c r="F6" s="16" t="s">
        <v>3</v>
      </c>
    </row>
    <row r="7" spans="1:7" ht="15" x14ac:dyDescent="0.25">
      <c r="A7" s="15" t="s">
        <v>47</v>
      </c>
      <c r="B7" s="56" t="s">
        <v>43</v>
      </c>
      <c r="C7" s="57"/>
      <c r="D7" s="57"/>
      <c r="E7" s="58"/>
      <c r="F7" s="30">
        <v>16100</v>
      </c>
    </row>
    <row r="8" spans="1:7" ht="15" x14ac:dyDescent="0.25">
      <c r="A8" s="17"/>
      <c r="B8" s="18"/>
      <c r="C8" s="11"/>
      <c r="D8" s="19"/>
      <c r="E8" s="20" t="s">
        <v>11</v>
      </c>
      <c r="F8" s="35">
        <f>0.22*F7</f>
        <v>3542</v>
      </c>
    </row>
    <row r="9" spans="1:7" ht="15" x14ac:dyDescent="0.25">
      <c r="A9" s="21"/>
      <c r="B9" s="22"/>
      <c r="C9" s="23"/>
      <c r="D9" s="1"/>
      <c r="E9" s="20" t="s">
        <v>12</v>
      </c>
      <c r="F9" s="24">
        <f>SUM(F7:F8)</f>
        <v>19642</v>
      </c>
    </row>
    <row r="10" spans="1:7" ht="15" x14ac:dyDescent="0.25">
      <c r="A10" s="59" t="s">
        <v>8</v>
      </c>
      <c r="B10" s="63"/>
      <c r="C10" s="63"/>
      <c r="D10" s="60"/>
      <c r="E10" s="25"/>
      <c r="F10" s="26"/>
    </row>
    <row r="11" spans="1:7" ht="15" x14ac:dyDescent="0.25">
      <c r="A11" s="13" t="s">
        <v>46</v>
      </c>
      <c r="B11" s="14" t="s">
        <v>0</v>
      </c>
      <c r="C11" s="15" t="s">
        <v>1</v>
      </c>
      <c r="D11" s="15" t="s">
        <v>10</v>
      </c>
      <c r="E11" s="16" t="s">
        <v>2</v>
      </c>
      <c r="F11" s="16" t="s">
        <v>3</v>
      </c>
    </row>
    <row r="12" spans="1:7" ht="15" x14ac:dyDescent="0.25">
      <c r="A12" s="15" t="s">
        <v>48</v>
      </c>
      <c r="B12" s="56" t="s">
        <v>26</v>
      </c>
      <c r="C12" s="57"/>
      <c r="D12" s="57"/>
      <c r="E12" s="58"/>
      <c r="F12" s="28">
        <v>35000</v>
      </c>
    </row>
    <row r="13" spans="1:7" ht="15" x14ac:dyDescent="0.25">
      <c r="A13" s="21"/>
      <c r="B13" s="22"/>
      <c r="C13" s="23"/>
      <c r="D13" s="29"/>
      <c r="E13" s="30" t="s">
        <v>13</v>
      </c>
      <c r="F13" s="30">
        <v>35000</v>
      </c>
    </row>
    <row r="14" spans="1:7" ht="15" x14ac:dyDescent="0.25">
      <c r="A14" s="59" t="s">
        <v>9</v>
      </c>
      <c r="B14" s="63"/>
      <c r="C14" s="60"/>
      <c r="D14" s="31"/>
      <c r="E14" s="32"/>
      <c r="F14" s="32"/>
    </row>
    <row r="15" spans="1:7" ht="15" x14ac:dyDescent="0.25">
      <c r="A15" s="13" t="s">
        <v>46</v>
      </c>
      <c r="B15" s="14" t="s">
        <v>0</v>
      </c>
      <c r="C15" s="15" t="s">
        <v>1</v>
      </c>
      <c r="D15" s="15" t="s">
        <v>10</v>
      </c>
      <c r="E15" s="16" t="s">
        <v>2</v>
      </c>
      <c r="F15" s="16" t="s">
        <v>3</v>
      </c>
    </row>
    <row r="16" spans="1:7" ht="15" x14ac:dyDescent="0.25">
      <c r="A16" s="13" t="s">
        <v>49</v>
      </c>
      <c r="B16" s="14" t="s">
        <v>20</v>
      </c>
      <c r="C16" s="15" t="s">
        <v>4</v>
      </c>
      <c r="D16" s="15">
        <v>30</v>
      </c>
      <c r="E16" s="47"/>
      <c r="F16" s="28">
        <f>D16*ROUND(E16,2)</f>
        <v>0</v>
      </c>
    </row>
    <row r="17" spans="1:6" ht="15" x14ac:dyDescent="0.25">
      <c r="A17" s="13" t="s">
        <v>50</v>
      </c>
      <c r="B17" s="14" t="s">
        <v>21</v>
      </c>
      <c r="C17" s="15" t="s">
        <v>4</v>
      </c>
      <c r="D17" s="15">
        <v>10</v>
      </c>
      <c r="E17" s="47"/>
      <c r="F17" s="28">
        <f>D17*ROUND(E17,2)</f>
        <v>0</v>
      </c>
    </row>
    <row r="18" spans="1:6" ht="15" x14ac:dyDescent="0.25">
      <c r="A18" s="13" t="s">
        <v>51</v>
      </c>
      <c r="B18" s="14" t="s">
        <v>22</v>
      </c>
      <c r="C18" s="15" t="s">
        <v>4</v>
      </c>
      <c r="D18" s="15">
        <v>30</v>
      </c>
      <c r="E18" s="47"/>
      <c r="F18" s="28">
        <f>D18*ROUND(E18,2)</f>
        <v>0</v>
      </c>
    </row>
    <row r="19" spans="1:6" ht="15" x14ac:dyDescent="0.25">
      <c r="A19" s="13" t="s">
        <v>52</v>
      </c>
      <c r="B19" s="14" t="s">
        <v>24</v>
      </c>
      <c r="C19" s="15" t="s">
        <v>4</v>
      </c>
      <c r="D19" s="15">
        <v>10</v>
      </c>
      <c r="E19" s="47"/>
      <c r="F19" s="28">
        <f>D19*ROUND(E19,2)</f>
        <v>0</v>
      </c>
    </row>
    <row r="20" spans="1:6" ht="15" x14ac:dyDescent="0.25">
      <c r="A20" s="15" t="s">
        <v>53</v>
      </c>
      <c r="B20" s="14" t="s">
        <v>23</v>
      </c>
      <c r="C20" s="15" t="s">
        <v>4</v>
      </c>
      <c r="D20" s="15">
        <v>300</v>
      </c>
      <c r="E20" s="47"/>
      <c r="F20" s="28">
        <f>D20*ROUND(E20,2)</f>
        <v>0</v>
      </c>
    </row>
    <row r="21" spans="1:6" ht="15" x14ac:dyDescent="0.25">
      <c r="A21" s="13" t="s">
        <v>54</v>
      </c>
      <c r="B21" s="27" t="s">
        <v>25</v>
      </c>
      <c r="C21" s="15" t="s">
        <v>5</v>
      </c>
      <c r="D21" s="15" t="s">
        <v>5</v>
      </c>
      <c r="E21" s="16" t="s">
        <v>5</v>
      </c>
      <c r="F21" s="28">
        <v>2500</v>
      </c>
    </row>
    <row r="22" spans="1:6" ht="15" x14ac:dyDescent="0.25">
      <c r="A22" s="21"/>
      <c r="B22" s="22"/>
      <c r="C22" s="23"/>
      <c r="D22" s="29"/>
      <c r="E22" s="30" t="s">
        <v>14</v>
      </c>
      <c r="F22" s="30">
        <f>SUM(F16:F21)</f>
        <v>2500</v>
      </c>
    </row>
    <row r="23" spans="1:6" ht="15" x14ac:dyDescent="0.25">
      <c r="A23" s="59" t="s">
        <v>7</v>
      </c>
      <c r="B23" s="60"/>
      <c r="C23" s="31"/>
      <c r="D23" s="31"/>
      <c r="E23" s="25"/>
      <c r="F23" s="25"/>
    </row>
    <row r="24" spans="1:6" ht="15" x14ac:dyDescent="0.25">
      <c r="A24" s="13" t="s">
        <v>46</v>
      </c>
      <c r="B24" s="14" t="s">
        <v>0</v>
      </c>
      <c r="C24" s="15" t="s">
        <v>1</v>
      </c>
      <c r="D24" s="15" t="s">
        <v>10</v>
      </c>
      <c r="E24" s="16" t="s">
        <v>2</v>
      </c>
      <c r="F24" s="16" t="s">
        <v>3</v>
      </c>
    </row>
    <row r="25" spans="1:6" ht="45" x14ac:dyDescent="0.25">
      <c r="A25" s="13" t="s">
        <v>55</v>
      </c>
      <c r="B25" s="27" t="s">
        <v>38</v>
      </c>
      <c r="C25" s="15" t="s">
        <v>4</v>
      </c>
      <c r="D25" s="15">
        <v>10</v>
      </c>
      <c r="E25" s="47"/>
      <c r="F25" s="28">
        <f>D25*ROUND(E25,2)</f>
        <v>0</v>
      </c>
    </row>
    <row r="26" spans="1:6" ht="45" x14ac:dyDescent="0.25">
      <c r="A26" s="13" t="s">
        <v>56</v>
      </c>
      <c r="B26" s="27" t="s">
        <v>39</v>
      </c>
      <c r="C26" s="15" t="s">
        <v>4</v>
      </c>
      <c r="D26" s="15">
        <v>15</v>
      </c>
      <c r="E26" s="47"/>
      <c r="F26" s="28">
        <f>D26*ROUND(E26,2)</f>
        <v>0</v>
      </c>
    </row>
    <row r="27" spans="1:6" ht="45" x14ac:dyDescent="0.25">
      <c r="A27" s="13" t="s">
        <v>57</v>
      </c>
      <c r="B27" s="27" t="s">
        <v>37</v>
      </c>
      <c r="C27" s="15" t="s">
        <v>4</v>
      </c>
      <c r="D27" s="15">
        <v>10</v>
      </c>
      <c r="E27" s="47"/>
      <c r="F27" s="28">
        <f>D27*ROUND(E27,2)</f>
        <v>0</v>
      </c>
    </row>
    <row r="28" spans="1:6" ht="15" x14ac:dyDescent="0.25">
      <c r="A28" s="15" t="s">
        <v>58</v>
      </c>
      <c r="B28" s="27" t="s">
        <v>40</v>
      </c>
      <c r="C28" s="15" t="s">
        <v>4</v>
      </c>
      <c r="D28" s="15">
        <v>25</v>
      </c>
      <c r="E28" s="47"/>
      <c r="F28" s="28">
        <f>D28*ROUND(E28,2)</f>
        <v>0</v>
      </c>
    </row>
    <row r="29" spans="1:6" ht="15" x14ac:dyDescent="0.25">
      <c r="A29" s="15" t="s">
        <v>59</v>
      </c>
      <c r="B29" s="27" t="s">
        <v>41</v>
      </c>
      <c r="C29" s="15" t="s">
        <v>42</v>
      </c>
      <c r="D29" s="15">
        <v>20</v>
      </c>
      <c r="E29" s="47"/>
      <c r="F29" s="28">
        <f>D29*ROUND(E29,2)</f>
        <v>0</v>
      </c>
    </row>
    <row r="30" spans="1:6" ht="15" x14ac:dyDescent="0.25">
      <c r="A30" s="13" t="s">
        <v>60</v>
      </c>
      <c r="B30" s="27" t="s">
        <v>72</v>
      </c>
      <c r="C30" s="15" t="s">
        <v>6</v>
      </c>
      <c r="D30" s="15" t="s">
        <v>5</v>
      </c>
      <c r="E30" s="16" t="s">
        <v>5</v>
      </c>
      <c r="F30" s="28">
        <v>3000</v>
      </c>
    </row>
    <row r="31" spans="1:6" ht="15" x14ac:dyDescent="0.25">
      <c r="A31" s="21"/>
      <c r="B31" s="22"/>
      <c r="C31" s="23"/>
      <c r="D31" s="29"/>
      <c r="E31" s="30" t="s">
        <v>15</v>
      </c>
      <c r="F31" s="30">
        <f>SUM(F25:F30)</f>
        <v>3000</v>
      </c>
    </row>
    <row r="32" spans="1:6" ht="15" x14ac:dyDescent="0.25">
      <c r="A32" s="33"/>
      <c r="B32" s="33"/>
      <c r="C32" s="33"/>
      <c r="D32" s="34"/>
      <c r="E32" s="20" t="s">
        <v>11</v>
      </c>
      <c r="F32" s="30">
        <f>0.22*F31</f>
        <v>660</v>
      </c>
    </row>
    <row r="33" spans="1:6" ht="15" x14ac:dyDescent="0.25">
      <c r="A33" s="33"/>
      <c r="B33" s="33"/>
      <c r="C33" s="33"/>
      <c r="D33" s="34"/>
      <c r="E33" s="20" t="s">
        <v>16</v>
      </c>
      <c r="F33" s="24">
        <f>SUM(F31:F32)</f>
        <v>3660</v>
      </c>
    </row>
    <row r="34" spans="1:6" ht="15" x14ac:dyDescent="0.25">
      <c r="A34" s="33"/>
      <c r="B34" s="33"/>
      <c r="C34" s="33"/>
      <c r="D34" s="34"/>
      <c r="E34" s="34"/>
      <c r="F34" s="33"/>
    </row>
    <row r="35" spans="1:6" ht="15" x14ac:dyDescent="0.25">
      <c r="A35" s="33"/>
      <c r="B35" s="33"/>
      <c r="C35" s="33"/>
      <c r="D35" s="67" t="s">
        <v>18</v>
      </c>
      <c r="E35" s="67"/>
      <c r="F35" s="35">
        <f>F7+F13+F22+F31</f>
        <v>56600</v>
      </c>
    </row>
    <row r="36" spans="1:6" ht="15" x14ac:dyDescent="0.25">
      <c r="A36" s="33"/>
      <c r="B36" s="33"/>
      <c r="C36" s="33"/>
      <c r="D36" s="67" t="s">
        <v>27</v>
      </c>
      <c r="E36" s="67"/>
      <c r="F36" s="35">
        <f>F8+F32</f>
        <v>4202</v>
      </c>
    </row>
    <row r="37" spans="1:6" ht="15" x14ac:dyDescent="0.25">
      <c r="A37" s="33"/>
      <c r="B37" s="33"/>
      <c r="C37" s="33"/>
      <c r="D37" s="67" t="s">
        <v>19</v>
      </c>
      <c r="E37" s="67"/>
      <c r="F37" s="35">
        <f>SUM(F35:F36)</f>
        <v>60802</v>
      </c>
    </row>
    <row r="38" spans="1:6" ht="12.75" x14ac:dyDescent="0.2">
      <c r="A38" s="4"/>
      <c r="B38" s="4"/>
      <c r="C38" s="4"/>
      <c r="D38" s="9"/>
      <c r="E38" s="9"/>
      <c r="F38" s="4"/>
    </row>
    <row r="39" spans="1:6" ht="62.25" customHeight="1" x14ac:dyDescent="0.2">
      <c r="A39" s="68" t="s">
        <v>61</v>
      </c>
      <c r="B39" s="69"/>
      <c r="C39" s="69"/>
      <c r="D39" s="69"/>
      <c r="E39" s="69"/>
      <c r="F39" s="69"/>
    </row>
    <row r="41" spans="1:6" x14ac:dyDescent="0.2">
      <c r="D41" s="1"/>
      <c r="E41" s="1"/>
    </row>
    <row r="42" spans="1:6" ht="15" x14ac:dyDescent="0.25">
      <c r="A42" s="37" t="s">
        <v>62</v>
      </c>
      <c r="B42" s="37"/>
      <c r="C42" s="37"/>
      <c r="D42" s="37"/>
      <c r="E42" s="37"/>
      <c r="F42" s="36"/>
    </row>
    <row r="43" spans="1:6" ht="45" x14ac:dyDescent="0.2">
      <c r="A43" s="38" t="s">
        <v>67</v>
      </c>
      <c r="B43" s="38" t="s">
        <v>63</v>
      </c>
      <c r="C43" s="66" t="s">
        <v>64</v>
      </c>
      <c r="D43" s="66"/>
      <c r="E43" s="38" t="s">
        <v>65</v>
      </c>
      <c r="F43" s="38" t="s">
        <v>66</v>
      </c>
    </row>
    <row r="44" spans="1:6" ht="20.100000000000001" customHeight="1" x14ac:dyDescent="0.2">
      <c r="A44" s="39">
        <v>1</v>
      </c>
      <c r="B44" s="49"/>
      <c r="C44" s="70"/>
      <c r="D44" s="71"/>
      <c r="E44" s="50"/>
      <c r="F44" s="48"/>
    </row>
    <row r="45" spans="1:6" ht="20.100000000000001" customHeight="1" x14ac:dyDescent="0.2">
      <c r="A45" s="39">
        <v>2</v>
      </c>
      <c r="B45" s="49"/>
      <c r="C45" s="70"/>
      <c r="D45" s="71"/>
      <c r="E45" s="53"/>
      <c r="F45" s="48"/>
    </row>
    <row r="46" spans="1:6" ht="20.100000000000001" customHeight="1" x14ac:dyDescent="0.2">
      <c r="A46" s="39">
        <v>3</v>
      </c>
      <c r="B46" s="49"/>
      <c r="C46" s="70"/>
      <c r="D46" s="71"/>
      <c r="E46" s="53"/>
      <c r="F46" s="48"/>
    </row>
    <row r="47" spans="1:6" s="42" customFormat="1" ht="11.25" x14ac:dyDescent="0.2">
      <c r="D47" s="43"/>
      <c r="E47" s="43"/>
    </row>
    <row r="48" spans="1:6" x14ac:dyDescent="0.2">
      <c r="A48" s="1" t="s">
        <v>68</v>
      </c>
      <c r="B48" s="51"/>
      <c r="E48" s="2" t="s">
        <v>69</v>
      </c>
      <c r="F48" s="52"/>
    </row>
  </sheetData>
  <sheetProtection algorithmName="SHA-512" hashValue="HEFzHXO+ZxdhD2xzm41+D03KDvlLDotYN2N+A8e7w1WCzTn9td7z7AhKUu1emVRAh2BxKFHByWv1mc2dSm2jsw==" saltValue="YdR37iamWzCk4YdIkOlGmQ==" spinCount="100000" sheet="1" objects="1" scenarios="1"/>
  <mergeCells count="17">
    <mergeCell ref="B12:E12"/>
    <mergeCell ref="A14:C14"/>
    <mergeCell ref="A23:B23"/>
    <mergeCell ref="C44:D44"/>
    <mergeCell ref="C45:D45"/>
    <mergeCell ref="C46:D46"/>
    <mergeCell ref="D35:E35"/>
    <mergeCell ref="D36:E36"/>
    <mergeCell ref="D37:E37"/>
    <mergeCell ref="A39:F39"/>
    <mergeCell ref="C43:D43"/>
    <mergeCell ref="B7:E7"/>
    <mergeCell ref="A10:D10"/>
    <mergeCell ref="A4:B4"/>
    <mergeCell ref="A5:B5"/>
    <mergeCell ref="A1:F1"/>
    <mergeCell ref="A2:F2"/>
  </mergeCells>
  <pageMargins left="0.7" right="0.7" top="0.75" bottom="0.75" header="0.3" footer="0.3"/>
  <pageSetup paperSize="9" scale="82" fitToHeight="0" orientation="portrait" r:id="rId1"/>
  <headerFooter>
    <oddHeader>&amp;LInt. ev. št.: 000008/2026  Tehnični pregledi in pripadajoče storitve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BB50F-A11A-492E-8D6D-938749676B91}">
  <sheetPr>
    <tabColor theme="2" tint="-0.249977111117893"/>
    <pageSetUpPr fitToPage="1"/>
  </sheetPr>
  <dimension ref="A1:G49"/>
  <sheetViews>
    <sheetView zoomScaleNormal="100" workbookViewId="0">
      <selection sqref="A1:F1"/>
    </sheetView>
  </sheetViews>
  <sheetFormatPr defaultColWidth="18" defaultRowHeight="15.75" customHeight="1" x14ac:dyDescent="0.2"/>
  <cols>
    <col min="1" max="1" width="8.33203125" style="1" customWidth="1"/>
    <col min="2" max="2" width="55.6640625" style="1" customWidth="1"/>
    <col min="3" max="3" width="12.83203125" style="1" customWidth="1"/>
    <col min="4" max="4" width="12.33203125" style="2" customWidth="1"/>
    <col min="5" max="5" width="21" style="2" customWidth="1"/>
    <col min="6" max="6" width="20.83203125" style="1" customWidth="1"/>
    <col min="7" max="8" width="18" style="1"/>
    <col min="9" max="9" width="15" style="1" customWidth="1"/>
    <col min="10" max="10" width="15.6640625" style="1" customWidth="1"/>
    <col min="11" max="16384" width="18" style="1"/>
  </cols>
  <sheetData>
    <row r="1" spans="1:7" ht="15.75" customHeight="1" x14ac:dyDescent="0.25">
      <c r="A1" s="55" t="s">
        <v>45</v>
      </c>
      <c r="B1" s="55"/>
      <c r="C1" s="55"/>
      <c r="D1" s="55"/>
      <c r="E1" s="55"/>
      <c r="F1" s="55"/>
      <c r="G1" s="4"/>
    </row>
    <row r="2" spans="1:7" ht="15.75" customHeight="1" x14ac:dyDescent="0.25">
      <c r="A2" s="55" t="s">
        <v>44</v>
      </c>
      <c r="B2" s="55"/>
      <c r="C2" s="55"/>
      <c r="D2" s="55"/>
      <c r="E2" s="55"/>
      <c r="F2" s="55"/>
      <c r="G2" s="4"/>
    </row>
    <row r="4" spans="1:7" ht="15.75" customHeight="1" x14ac:dyDescent="0.25">
      <c r="A4" s="61" t="s">
        <v>35</v>
      </c>
      <c r="B4" s="61"/>
      <c r="C4" s="5"/>
      <c r="D4" s="7"/>
      <c r="E4" s="7"/>
      <c r="F4" s="5"/>
      <c r="G4" s="4"/>
    </row>
    <row r="5" spans="1:7" ht="15.75" customHeight="1" x14ac:dyDescent="0.25">
      <c r="A5" s="62" t="s">
        <v>17</v>
      </c>
      <c r="B5" s="62"/>
      <c r="C5" s="11"/>
      <c r="D5" s="11"/>
      <c r="E5" s="12"/>
      <c r="F5" s="12"/>
      <c r="G5" s="4"/>
    </row>
    <row r="6" spans="1:7" ht="15.75" customHeight="1" x14ac:dyDescent="0.25">
      <c r="A6" s="13" t="s">
        <v>46</v>
      </c>
      <c r="B6" s="14" t="s">
        <v>0</v>
      </c>
      <c r="C6" s="15" t="s">
        <v>1</v>
      </c>
      <c r="D6" s="15" t="s">
        <v>10</v>
      </c>
      <c r="E6" s="16" t="s">
        <v>2</v>
      </c>
      <c r="F6" s="16" t="s">
        <v>3</v>
      </c>
    </row>
    <row r="7" spans="1:7" ht="15.75" customHeight="1" x14ac:dyDescent="0.25">
      <c r="A7" s="15" t="s">
        <v>47</v>
      </c>
      <c r="B7" s="56" t="s">
        <v>43</v>
      </c>
      <c r="C7" s="57"/>
      <c r="D7" s="57"/>
      <c r="E7" s="58"/>
      <c r="F7" s="30">
        <v>15500</v>
      </c>
    </row>
    <row r="8" spans="1:7" ht="15.75" customHeight="1" x14ac:dyDescent="0.25">
      <c r="A8" s="17"/>
      <c r="B8" s="18"/>
      <c r="C8" s="11"/>
      <c r="D8" s="19"/>
      <c r="E8" s="20" t="s">
        <v>11</v>
      </c>
      <c r="F8" s="35">
        <f>0.22*F7</f>
        <v>3410</v>
      </c>
    </row>
    <row r="9" spans="1:7" ht="15.75" customHeight="1" x14ac:dyDescent="0.25">
      <c r="A9" s="21"/>
      <c r="B9" s="22"/>
      <c r="C9" s="23"/>
      <c r="D9" s="1"/>
      <c r="E9" s="20" t="s">
        <v>12</v>
      </c>
      <c r="F9" s="24">
        <f>SUM(F7:F8)</f>
        <v>18910</v>
      </c>
    </row>
    <row r="10" spans="1:7" ht="15.75" customHeight="1" x14ac:dyDescent="0.25">
      <c r="A10" s="59" t="s">
        <v>8</v>
      </c>
      <c r="B10" s="63"/>
      <c r="C10" s="63"/>
      <c r="D10" s="60"/>
      <c r="E10" s="25"/>
      <c r="F10" s="26"/>
    </row>
    <row r="11" spans="1:7" ht="15.75" customHeight="1" x14ac:dyDescent="0.25">
      <c r="A11" s="13" t="s">
        <v>46</v>
      </c>
      <c r="B11" s="14" t="s">
        <v>0</v>
      </c>
      <c r="C11" s="15" t="s">
        <v>1</v>
      </c>
      <c r="D11" s="15" t="s">
        <v>10</v>
      </c>
      <c r="E11" s="16" t="s">
        <v>2</v>
      </c>
      <c r="F11" s="16" t="s">
        <v>3</v>
      </c>
    </row>
    <row r="12" spans="1:7" ht="15.75" customHeight="1" x14ac:dyDescent="0.25">
      <c r="A12" s="15" t="s">
        <v>48</v>
      </c>
      <c r="B12" s="56" t="s">
        <v>26</v>
      </c>
      <c r="C12" s="57"/>
      <c r="D12" s="57"/>
      <c r="E12" s="58"/>
      <c r="F12" s="28">
        <v>41000</v>
      </c>
    </row>
    <row r="13" spans="1:7" ht="15.75" customHeight="1" x14ac:dyDescent="0.25">
      <c r="A13" s="21"/>
      <c r="B13" s="22"/>
      <c r="C13" s="23"/>
      <c r="D13" s="29"/>
      <c r="E13" s="30" t="s">
        <v>13</v>
      </c>
      <c r="F13" s="30">
        <v>41000</v>
      </c>
    </row>
    <row r="14" spans="1:7" ht="15.75" customHeight="1" x14ac:dyDescent="0.25">
      <c r="A14" s="59" t="s">
        <v>9</v>
      </c>
      <c r="B14" s="63"/>
      <c r="C14" s="60"/>
      <c r="D14" s="31"/>
      <c r="E14" s="32"/>
      <c r="F14" s="32"/>
    </row>
    <row r="15" spans="1:7" ht="15.75" customHeight="1" x14ac:dyDescent="0.25">
      <c r="A15" s="13" t="s">
        <v>46</v>
      </c>
      <c r="B15" s="14" t="s">
        <v>0</v>
      </c>
      <c r="C15" s="15" t="s">
        <v>1</v>
      </c>
      <c r="D15" s="15" t="s">
        <v>10</v>
      </c>
      <c r="E15" s="16" t="s">
        <v>2</v>
      </c>
      <c r="F15" s="16" t="s">
        <v>3</v>
      </c>
    </row>
    <row r="16" spans="1:7" ht="15.75" customHeight="1" x14ac:dyDescent="0.25">
      <c r="A16" s="13" t="s">
        <v>49</v>
      </c>
      <c r="B16" s="14" t="s">
        <v>20</v>
      </c>
      <c r="C16" s="15" t="s">
        <v>4</v>
      </c>
      <c r="D16" s="15">
        <v>30</v>
      </c>
      <c r="E16" s="47"/>
      <c r="F16" s="28">
        <f>D16*ROUND(E16,2)</f>
        <v>0</v>
      </c>
    </row>
    <row r="17" spans="1:6" ht="15.75" customHeight="1" x14ac:dyDescent="0.25">
      <c r="A17" s="13" t="s">
        <v>50</v>
      </c>
      <c r="B17" s="14" t="s">
        <v>21</v>
      </c>
      <c r="C17" s="15" t="s">
        <v>4</v>
      </c>
      <c r="D17" s="15">
        <v>10</v>
      </c>
      <c r="E17" s="47"/>
      <c r="F17" s="28">
        <f>D17*ROUND(E17,2)</f>
        <v>0</v>
      </c>
    </row>
    <row r="18" spans="1:6" ht="15.75" customHeight="1" x14ac:dyDescent="0.25">
      <c r="A18" s="13" t="s">
        <v>51</v>
      </c>
      <c r="B18" s="14" t="s">
        <v>22</v>
      </c>
      <c r="C18" s="15" t="s">
        <v>4</v>
      </c>
      <c r="D18" s="15">
        <v>30</v>
      </c>
      <c r="E18" s="47"/>
      <c r="F18" s="28">
        <f>D18*ROUND(E18,2)</f>
        <v>0</v>
      </c>
    </row>
    <row r="19" spans="1:6" ht="15.75" customHeight="1" x14ac:dyDescent="0.25">
      <c r="A19" s="13" t="s">
        <v>52</v>
      </c>
      <c r="B19" s="14" t="s">
        <v>24</v>
      </c>
      <c r="C19" s="15" t="s">
        <v>4</v>
      </c>
      <c r="D19" s="15">
        <v>10</v>
      </c>
      <c r="E19" s="47"/>
      <c r="F19" s="28">
        <f>D19*ROUND(E19,2)</f>
        <v>0</v>
      </c>
    </row>
    <row r="20" spans="1:6" ht="15.75" customHeight="1" x14ac:dyDescent="0.25">
      <c r="A20" s="15" t="s">
        <v>53</v>
      </c>
      <c r="B20" s="14" t="s">
        <v>23</v>
      </c>
      <c r="C20" s="15" t="s">
        <v>4</v>
      </c>
      <c r="D20" s="15">
        <v>300</v>
      </c>
      <c r="E20" s="47"/>
      <c r="F20" s="28">
        <f>D20*ROUND(E20,2)</f>
        <v>0</v>
      </c>
    </row>
    <row r="21" spans="1:6" ht="15.75" customHeight="1" x14ac:dyDescent="0.25">
      <c r="A21" s="13" t="s">
        <v>54</v>
      </c>
      <c r="B21" s="27" t="s">
        <v>25</v>
      </c>
      <c r="C21" s="15" t="s">
        <v>5</v>
      </c>
      <c r="D21" s="15" t="s">
        <v>5</v>
      </c>
      <c r="E21" s="16" t="s">
        <v>5</v>
      </c>
      <c r="F21" s="28">
        <v>2500</v>
      </c>
    </row>
    <row r="22" spans="1:6" ht="15.75" customHeight="1" x14ac:dyDescent="0.25">
      <c r="A22" s="21"/>
      <c r="B22" s="22"/>
      <c r="C22" s="23"/>
      <c r="D22" s="29"/>
      <c r="E22" s="30" t="s">
        <v>14</v>
      </c>
      <c r="F22" s="30">
        <f>SUM(F16:F21)</f>
        <v>2500</v>
      </c>
    </row>
    <row r="23" spans="1:6" ht="15.75" customHeight="1" x14ac:dyDescent="0.25">
      <c r="A23" s="59" t="s">
        <v>7</v>
      </c>
      <c r="B23" s="60"/>
      <c r="C23" s="31"/>
      <c r="D23" s="31"/>
      <c r="E23" s="25"/>
      <c r="F23" s="25"/>
    </row>
    <row r="24" spans="1:6" ht="15.75" customHeight="1" x14ac:dyDescent="0.25">
      <c r="A24" s="13" t="s">
        <v>46</v>
      </c>
      <c r="B24" s="14" t="s">
        <v>0</v>
      </c>
      <c r="C24" s="15" t="s">
        <v>1</v>
      </c>
      <c r="D24" s="15" t="s">
        <v>10</v>
      </c>
      <c r="E24" s="16" t="s">
        <v>2</v>
      </c>
      <c r="F24" s="16" t="s">
        <v>3</v>
      </c>
    </row>
    <row r="25" spans="1:6" ht="45" customHeight="1" x14ac:dyDescent="0.25">
      <c r="A25" s="13" t="s">
        <v>55</v>
      </c>
      <c r="B25" s="27" t="s">
        <v>38</v>
      </c>
      <c r="C25" s="15" t="s">
        <v>4</v>
      </c>
      <c r="D25" s="15">
        <v>10</v>
      </c>
      <c r="E25" s="47"/>
      <c r="F25" s="28">
        <f>D25*ROUND(E25,2)</f>
        <v>0</v>
      </c>
    </row>
    <row r="26" spans="1:6" ht="46.5" customHeight="1" x14ac:dyDescent="0.25">
      <c r="A26" s="13" t="s">
        <v>56</v>
      </c>
      <c r="B26" s="27" t="s">
        <v>39</v>
      </c>
      <c r="C26" s="15" t="s">
        <v>4</v>
      </c>
      <c r="D26" s="15">
        <v>10</v>
      </c>
      <c r="E26" s="47"/>
      <c r="F26" s="28">
        <f>D26*ROUND(E26,2)</f>
        <v>0</v>
      </c>
    </row>
    <row r="27" spans="1:6" ht="43.5" customHeight="1" x14ac:dyDescent="0.25">
      <c r="A27" s="13" t="s">
        <v>57</v>
      </c>
      <c r="B27" s="27" t="s">
        <v>37</v>
      </c>
      <c r="C27" s="15" t="s">
        <v>4</v>
      </c>
      <c r="D27" s="15">
        <v>15</v>
      </c>
      <c r="E27" s="47"/>
      <c r="F27" s="28">
        <f>D27*ROUND(E27,2)</f>
        <v>0</v>
      </c>
    </row>
    <row r="28" spans="1:6" ht="15.75" customHeight="1" x14ac:dyDescent="0.25">
      <c r="A28" s="15" t="s">
        <v>58</v>
      </c>
      <c r="B28" s="27" t="s">
        <v>40</v>
      </c>
      <c r="C28" s="15" t="s">
        <v>4</v>
      </c>
      <c r="D28" s="15">
        <v>10</v>
      </c>
      <c r="E28" s="47"/>
      <c r="F28" s="28">
        <f>D28*ROUND(E28,2)</f>
        <v>0</v>
      </c>
    </row>
    <row r="29" spans="1:6" ht="15.75" customHeight="1" x14ac:dyDescent="0.25">
      <c r="A29" s="15" t="s">
        <v>59</v>
      </c>
      <c r="B29" s="27" t="s">
        <v>41</v>
      </c>
      <c r="C29" s="15" t="s">
        <v>42</v>
      </c>
      <c r="D29" s="15">
        <v>20</v>
      </c>
      <c r="E29" s="47"/>
      <c r="F29" s="28">
        <f>D29*ROUND(E29,2)</f>
        <v>0</v>
      </c>
    </row>
    <row r="30" spans="1:6" ht="15.75" customHeight="1" x14ac:dyDescent="0.25">
      <c r="A30" s="13" t="s">
        <v>60</v>
      </c>
      <c r="B30" s="27" t="s">
        <v>72</v>
      </c>
      <c r="C30" s="15" t="s">
        <v>6</v>
      </c>
      <c r="D30" s="15" t="s">
        <v>5</v>
      </c>
      <c r="E30" s="16" t="s">
        <v>5</v>
      </c>
      <c r="F30" s="28">
        <v>3000</v>
      </c>
    </row>
    <row r="31" spans="1:6" ht="15.75" customHeight="1" x14ac:dyDescent="0.25">
      <c r="A31" s="21"/>
      <c r="B31" s="22"/>
      <c r="C31" s="23"/>
      <c r="D31" s="29"/>
      <c r="E31" s="30" t="s">
        <v>15</v>
      </c>
      <c r="F31" s="30">
        <f>SUM(F25:F30)</f>
        <v>3000</v>
      </c>
    </row>
    <row r="32" spans="1:6" ht="15.75" customHeight="1" x14ac:dyDescent="0.25">
      <c r="A32" s="33"/>
      <c r="B32" s="33"/>
      <c r="C32" s="33"/>
      <c r="D32" s="34"/>
      <c r="E32" s="20" t="s">
        <v>11</v>
      </c>
      <c r="F32" s="30">
        <f>0.22*F31</f>
        <v>660</v>
      </c>
    </row>
    <row r="33" spans="1:6" ht="15.75" customHeight="1" x14ac:dyDescent="0.25">
      <c r="A33" s="33"/>
      <c r="B33" s="33"/>
      <c r="C33" s="33"/>
      <c r="D33" s="34"/>
      <c r="E33" s="20" t="s">
        <v>16</v>
      </c>
      <c r="F33" s="24">
        <f>SUM(F31:F32)</f>
        <v>3660</v>
      </c>
    </row>
    <row r="34" spans="1:6" ht="15.75" customHeight="1" x14ac:dyDescent="0.25">
      <c r="A34" s="33"/>
      <c r="B34" s="33"/>
      <c r="C34" s="33"/>
      <c r="D34" s="34"/>
      <c r="E34" s="34"/>
      <c r="F34" s="33"/>
    </row>
    <row r="35" spans="1:6" ht="15.75" customHeight="1" x14ac:dyDescent="0.25">
      <c r="A35" s="33"/>
      <c r="B35" s="33"/>
      <c r="C35" s="33"/>
      <c r="D35" s="72" t="s">
        <v>18</v>
      </c>
      <c r="E35" s="73"/>
      <c r="F35" s="35">
        <f>F7+F13+F22+F31</f>
        <v>62000</v>
      </c>
    </row>
    <row r="36" spans="1:6" ht="15.75" customHeight="1" x14ac:dyDescent="0.25">
      <c r="A36" s="33"/>
      <c r="B36" s="33"/>
      <c r="C36" s="33"/>
      <c r="D36" s="72" t="s">
        <v>27</v>
      </c>
      <c r="E36" s="73"/>
      <c r="F36" s="35">
        <f>F8+F32</f>
        <v>4070</v>
      </c>
    </row>
    <row r="37" spans="1:6" ht="15.75" customHeight="1" x14ac:dyDescent="0.25">
      <c r="A37" s="33"/>
      <c r="B37" s="33"/>
      <c r="C37" s="33"/>
      <c r="D37" s="72" t="s">
        <v>19</v>
      </c>
      <c r="E37" s="73"/>
      <c r="F37" s="35">
        <f>SUM(F35:F36)</f>
        <v>66070</v>
      </c>
    </row>
    <row r="38" spans="1:6" ht="15.75" customHeight="1" x14ac:dyDescent="0.2">
      <c r="A38" s="4"/>
      <c r="B38" s="4"/>
      <c r="C38" s="4"/>
      <c r="D38" s="9"/>
      <c r="E38" s="9"/>
      <c r="F38" s="4"/>
    </row>
    <row r="39" spans="1:6" ht="60.75" customHeight="1" x14ac:dyDescent="0.2">
      <c r="A39" s="68" t="s">
        <v>61</v>
      </c>
      <c r="B39" s="68"/>
      <c r="C39" s="68"/>
      <c r="D39" s="68"/>
      <c r="E39" s="68"/>
      <c r="F39" s="68"/>
    </row>
    <row r="41" spans="1:6" ht="15.75" customHeight="1" x14ac:dyDescent="0.2">
      <c r="D41" s="1"/>
      <c r="E41" s="1"/>
    </row>
    <row r="42" spans="1:6" ht="15.75" customHeight="1" x14ac:dyDescent="0.25">
      <c r="A42" s="37" t="s">
        <v>62</v>
      </c>
      <c r="B42" s="37"/>
      <c r="C42" s="37"/>
      <c r="D42" s="37"/>
      <c r="E42" s="37"/>
      <c r="F42" s="36"/>
    </row>
    <row r="43" spans="1:6" ht="45" x14ac:dyDescent="0.2">
      <c r="A43" s="38" t="s">
        <v>67</v>
      </c>
      <c r="B43" s="38" t="s">
        <v>63</v>
      </c>
      <c r="C43" s="66" t="s">
        <v>64</v>
      </c>
      <c r="D43" s="66"/>
      <c r="E43" s="38" t="s">
        <v>65</v>
      </c>
      <c r="F43" s="38" t="s">
        <v>66</v>
      </c>
    </row>
    <row r="44" spans="1:6" ht="20.100000000000001" customHeight="1" x14ac:dyDescent="0.2">
      <c r="A44" s="39">
        <v>1</v>
      </c>
      <c r="B44" s="49"/>
      <c r="C44" s="70"/>
      <c r="D44" s="71"/>
      <c r="E44" s="50"/>
      <c r="F44" s="48"/>
    </row>
    <row r="45" spans="1:6" ht="20.100000000000001" customHeight="1" x14ac:dyDescent="0.2">
      <c r="A45" s="39">
        <v>2</v>
      </c>
      <c r="B45" s="49"/>
      <c r="C45" s="70"/>
      <c r="D45" s="71"/>
      <c r="E45" s="50"/>
      <c r="F45" s="48"/>
    </row>
    <row r="46" spans="1:6" ht="20.100000000000001" customHeight="1" x14ac:dyDescent="0.2">
      <c r="A46" s="39">
        <v>3</v>
      </c>
      <c r="B46" s="49"/>
      <c r="C46" s="70"/>
      <c r="D46" s="71"/>
      <c r="E46" s="50"/>
      <c r="F46" s="48"/>
    </row>
    <row r="48" spans="1:6" ht="12" x14ac:dyDescent="0.2">
      <c r="A48" s="1" t="s">
        <v>68</v>
      </c>
      <c r="B48" s="51"/>
      <c r="E48" s="2" t="s">
        <v>69</v>
      </c>
      <c r="F48" s="52"/>
    </row>
    <row r="49" ht="12" x14ac:dyDescent="0.2"/>
  </sheetData>
  <sheetProtection algorithmName="SHA-512" hashValue="TOR/MDENYvbDXPAzRQZZK99d/xzwECe726Wt9bKOG3fa3X3Bn6LAmMtFJhK/AW6Jedcfqt+H8INYGHBrpK+hvQ==" saltValue="FsS93gfCACVD0ErxMZVXrw==" spinCount="100000" sheet="1" objects="1" scenarios="1"/>
  <mergeCells count="17">
    <mergeCell ref="B12:E12"/>
    <mergeCell ref="A14:C14"/>
    <mergeCell ref="A23:B23"/>
    <mergeCell ref="C44:D44"/>
    <mergeCell ref="C45:D45"/>
    <mergeCell ref="C46:D46"/>
    <mergeCell ref="D35:E35"/>
    <mergeCell ref="D36:E36"/>
    <mergeCell ref="D37:E37"/>
    <mergeCell ref="A39:F39"/>
    <mergeCell ref="C43:D43"/>
    <mergeCell ref="B7:E7"/>
    <mergeCell ref="A10:D10"/>
    <mergeCell ref="A4:B4"/>
    <mergeCell ref="A5:B5"/>
    <mergeCell ref="A1:F1"/>
    <mergeCell ref="A2:F2"/>
  </mergeCells>
  <pageMargins left="0.7" right="0.7" top="0.75" bottom="0.75" header="0.3" footer="0.3"/>
  <pageSetup paperSize="9" scale="79" fitToWidth="0" orientation="portrait" r:id="rId1"/>
  <headerFooter>
    <oddHeader>&amp;LInt. ev. št.: 000008/2026  Tehnični pregledi in pripadajoče storitve</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4D8FD-4EE9-4B4B-AF09-8BBCBC0A922E}">
  <sheetPr>
    <tabColor rgb="FFFF0000"/>
    <pageSetUpPr fitToPage="1"/>
  </sheetPr>
  <dimension ref="A1:G48"/>
  <sheetViews>
    <sheetView zoomScaleNormal="100" workbookViewId="0">
      <selection sqref="A1:F1"/>
    </sheetView>
  </sheetViews>
  <sheetFormatPr defaultColWidth="18" defaultRowHeight="12" x14ac:dyDescent="0.2"/>
  <cols>
    <col min="1" max="1" width="8.33203125" style="1" customWidth="1"/>
    <col min="2" max="2" width="55.6640625" style="1" customWidth="1"/>
    <col min="3" max="3" width="12.83203125" style="1" customWidth="1"/>
    <col min="4" max="4" width="12.33203125" style="2" customWidth="1"/>
    <col min="5" max="5" width="21" style="2" customWidth="1"/>
    <col min="6" max="6" width="20.83203125" style="1" customWidth="1"/>
    <col min="7" max="8" width="18" style="1"/>
    <col min="9" max="9" width="15" style="1" customWidth="1"/>
    <col min="10" max="10" width="15.6640625" style="1" customWidth="1"/>
    <col min="11" max="16384" width="18" style="1"/>
  </cols>
  <sheetData>
    <row r="1" spans="1:7" ht="15.75" x14ac:dyDescent="0.25">
      <c r="A1" s="55" t="s">
        <v>45</v>
      </c>
      <c r="B1" s="55"/>
      <c r="C1" s="55"/>
      <c r="D1" s="55"/>
      <c r="E1" s="55"/>
      <c r="F1" s="55"/>
      <c r="G1" s="4"/>
    </row>
    <row r="2" spans="1:7" ht="15.75" x14ac:dyDescent="0.25">
      <c r="A2" s="55" t="s">
        <v>44</v>
      </c>
      <c r="B2" s="55"/>
      <c r="C2" s="55"/>
      <c r="D2" s="55"/>
      <c r="E2" s="55"/>
      <c r="F2" s="55"/>
      <c r="G2" s="4"/>
    </row>
    <row r="4" spans="1:7" ht="15" x14ac:dyDescent="0.25">
      <c r="A4" s="61" t="s">
        <v>36</v>
      </c>
      <c r="B4" s="61"/>
      <c r="C4" s="5"/>
      <c r="D4" s="7"/>
      <c r="E4" s="7"/>
      <c r="F4" s="5"/>
      <c r="G4" s="4"/>
    </row>
    <row r="5" spans="1:7" ht="15" x14ac:dyDescent="0.25">
      <c r="A5" s="62" t="s">
        <v>17</v>
      </c>
      <c r="B5" s="62"/>
      <c r="C5" s="11"/>
      <c r="D5" s="11"/>
      <c r="E5" s="12"/>
      <c r="F5" s="12"/>
    </row>
    <row r="6" spans="1:7" ht="15" x14ac:dyDescent="0.25">
      <c r="A6" s="13" t="s">
        <v>46</v>
      </c>
      <c r="B6" s="14" t="s">
        <v>0</v>
      </c>
      <c r="C6" s="15" t="s">
        <v>1</v>
      </c>
      <c r="D6" s="15" t="s">
        <v>10</v>
      </c>
      <c r="E6" s="16" t="s">
        <v>2</v>
      </c>
      <c r="F6" s="16" t="s">
        <v>3</v>
      </c>
    </row>
    <row r="7" spans="1:7" ht="15" x14ac:dyDescent="0.25">
      <c r="A7" s="15" t="s">
        <v>47</v>
      </c>
      <c r="B7" s="56" t="s">
        <v>43</v>
      </c>
      <c r="C7" s="57"/>
      <c r="D7" s="57"/>
      <c r="E7" s="58"/>
      <c r="F7" s="30">
        <v>11500</v>
      </c>
    </row>
    <row r="8" spans="1:7" ht="15" x14ac:dyDescent="0.25">
      <c r="A8" s="17"/>
      <c r="B8" s="18"/>
      <c r="C8" s="11"/>
      <c r="D8" s="19"/>
      <c r="E8" s="20" t="s">
        <v>11</v>
      </c>
      <c r="F8" s="35">
        <f>0.22*F7</f>
        <v>2530</v>
      </c>
    </row>
    <row r="9" spans="1:7" ht="15" x14ac:dyDescent="0.25">
      <c r="A9" s="21"/>
      <c r="B9" s="22"/>
      <c r="C9" s="23"/>
      <c r="D9" s="1"/>
      <c r="E9" s="20" t="s">
        <v>12</v>
      </c>
      <c r="F9" s="24">
        <f>SUM(F7:F8)</f>
        <v>14030</v>
      </c>
    </row>
    <row r="10" spans="1:7" ht="15" x14ac:dyDescent="0.25">
      <c r="A10" s="59" t="s">
        <v>8</v>
      </c>
      <c r="B10" s="63"/>
      <c r="C10" s="63"/>
      <c r="D10" s="60"/>
      <c r="E10" s="25"/>
      <c r="F10" s="26"/>
    </row>
    <row r="11" spans="1:7" ht="15" x14ac:dyDescent="0.25">
      <c r="A11" s="13" t="s">
        <v>46</v>
      </c>
      <c r="B11" s="14" t="s">
        <v>0</v>
      </c>
      <c r="C11" s="15" t="s">
        <v>1</v>
      </c>
      <c r="D11" s="15" t="s">
        <v>10</v>
      </c>
      <c r="E11" s="16" t="s">
        <v>2</v>
      </c>
      <c r="F11" s="16" t="s">
        <v>3</v>
      </c>
    </row>
    <row r="12" spans="1:7" ht="15" x14ac:dyDescent="0.25">
      <c r="A12" s="15" t="s">
        <v>48</v>
      </c>
      <c r="B12" s="56" t="s">
        <v>26</v>
      </c>
      <c r="C12" s="57"/>
      <c r="D12" s="57"/>
      <c r="E12" s="58"/>
      <c r="F12" s="28">
        <v>30000</v>
      </c>
    </row>
    <row r="13" spans="1:7" ht="15" x14ac:dyDescent="0.25">
      <c r="A13" s="21"/>
      <c r="B13" s="22"/>
      <c r="C13" s="23"/>
      <c r="D13" s="29"/>
      <c r="E13" s="30" t="s">
        <v>13</v>
      </c>
      <c r="F13" s="30">
        <v>30000</v>
      </c>
    </row>
    <row r="14" spans="1:7" ht="15" x14ac:dyDescent="0.25">
      <c r="A14" s="59" t="s">
        <v>9</v>
      </c>
      <c r="B14" s="63"/>
      <c r="C14" s="60"/>
      <c r="D14" s="31"/>
      <c r="E14" s="32"/>
      <c r="F14" s="32"/>
    </row>
    <row r="15" spans="1:7" ht="15" x14ac:dyDescent="0.25">
      <c r="A15" s="13" t="s">
        <v>46</v>
      </c>
      <c r="B15" s="14" t="s">
        <v>0</v>
      </c>
      <c r="C15" s="15" t="s">
        <v>1</v>
      </c>
      <c r="D15" s="15" t="s">
        <v>10</v>
      </c>
      <c r="E15" s="16" t="s">
        <v>2</v>
      </c>
      <c r="F15" s="16" t="s">
        <v>3</v>
      </c>
    </row>
    <row r="16" spans="1:7" ht="15" x14ac:dyDescent="0.25">
      <c r="A16" s="13" t="s">
        <v>49</v>
      </c>
      <c r="B16" s="14" t="s">
        <v>20</v>
      </c>
      <c r="C16" s="15" t="s">
        <v>4</v>
      </c>
      <c r="D16" s="15">
        <v>30</v>
      </c>
      <c r="E16" s="47"/>
      <c r="F16" s="28">
        <f>D16*ROUND(E16,2)</f>
        <v>0</v>
      </c>
    </row>
    <row r="17" spans="1:6" ht="15" x14ac:dyDescent="0.25">
      <c r="A17" s="13" t="s">
        <v>50</v>
      </c>
      <c r="B17" s="14" t="s">
        <v>21</v>
      </c>
      <c r="C17" s="15" t="s">
        <v>4</v>
      </c>
      <c r="D17" s="15">
        <v>10</v>
      </c>
      <c r="E17" s="47"/>
      <c r="F17" s="28">
        <f t="shared" ref="F17:F20" si="0">D17*ROUND(E17,2)</f>
        <v>0</v>
      </c>
    </row>
    <row r="18" spans="1:6" ht="15" x14ac:dyDescent="0.25">
      <c r="A18" s="13" t="s">
        <v>51</v>
      </c>
      <c r="B18" s="14" t="s">
        <v>22</v>
      </c>
      <c r="C18" s="15" t="s">
        <v>4</v>
      </c>
      <c r="D18" s="15">
        <v>30</v>
      </c>
      <c r="E18" s="47"/>
      <c r="F18" s="28">
        <f t="shared" si="0"/>
        <v>0</v>
      </c>
    </row>
    <row r="19" spans="1:6" ht="15" x14ac:dyDescent="0.25">
      <c r="A19" s="13" t="s">
        <v>52</v>
      </c>
      <c r="B19" s="14" t="s">
        <v>24</v>
      </c>
      <c r="C19" s="15" t="s">
        <v>4</v>
      </c>
      <c r="D19" s="15">
        <v>10</v>
      </c>
      <c r="E19" s="47"/>
      <c r="F19" s="28">
        <f t="shared" si="0"/>
        <v>0</v>
      </c>
    </row>
    <row r="20" spans="1:6" ht="15" x14ac:dyDescent="0.25">
      <c r="A20" s="15" t="s">
        <v>53</v>
      </c>
      <c r="B20" s="14" t="s">
        <v>23</v>
      </c>
      <c r="C20" s="15" t="s">
        <v>4</v>
      </c>
      <c r="D20" s="15">
        <v>200</v>
      </c>
      <c r="E20" s="47"/>
      <c r="F20" s="28">
        <f t="shared" si="0"/>
        <v>0</v>
      </c>
    </row>
    <row r="21" spans="1:6" ht="15" x14ac:dyDescent="0.25">
      <c r="A21" s="13" t="s">
        <v>54</v>
      </c>
      <c r="B21" s="27" t="s">
        <v>25</v>
      </c>
      <c r="C21" s="15" t="s">
        <v>5</v>
      </c>
      <c r="D21" s="15" t="s">
        <v>5</v>
      </c>
      <c r="E21" s="16" t="s">
        <v>5</v>
      </c>
      <c r="F21" s="28">
        <v>2500</v>
      </c>
    </row>
    <row r="22" spans="1:6" ht="15" x14ac:dyDescent="0.25">
      <c r="A22" s="21"/>
      <c r="B22" s="22"/>
      <c r="C22" s="23"/>
      <c r="D22" s="29"/>
      <c r="E22" s="30" t="s">
        <v>14</v>
      </c>
      <c r="F22" s="30">
        <f>SUM(F16:F21)</f>
        <v>2500</v>
      </c>
    </row>
    <row r="23" spans="1:6" ht="15" x14ac:dyDescent="0.25">
      <c r="A23" s="59" t="s">
        <v>7</v>
      </c>
      <c r="B23" s="60"/>
      <c r="C23" s="31"/>
      <c r="D23" s="31"/>
      <c r="E23" s="25"/>
      <c r="F23" s="25"/>
    </row>
    <row r="24" spans="1:6" ht="15" x14ac:dyDescent="0.25">
      <c r="A24" s="13" t="s">
        <v>46</v>
      </c>
      <c r="B24" s="14" t="s">
        <v>0</v>
      </c>
      <c r="C24" s="15" t="s">
        <v>1</v>
      </c>
      <c r="D24" s="15" t="s">
        <v>10</v>
      </c>
      <c r="E24" s="16" t="s">
        <v>2</v>
      </c>
      <c r="F24" s="16" t="s">
        <v>3</v>
      </c>
    </row>
    <row r="25" spans="1:6" ht="45" x14ac:dyDescent="0.25">
      <c r="A25" s="13" t="s">
        <v>55</v>
      </c>
      <c r="B25" s="27" t="s">
        <v>38</v>
      </c>
      <c r="C25" s="15" t="s">
        <v>4</v>
      </c>
      <c r="D25" s="15">
        <v>10</v>
      </c>
      <c r="E25" s="47"/>
      <c r="F25" s="28">
        <f t="shared" ref="F25:F29" si="1">D25*ROUND(E25,2)</f>
        <v>0</v>
      </c>
    </row>
    <row r="26" spans="1:6" ht="45" x14ac:dyDescent="0.25">
      <c r="A26" s="13" t="s">
        <v>56</v>
      </c>
      <c r="B26" s="27" t="s">
        <v>39</v>
      </c>
      <c r="C26" s="15" t="s">
        <v>4</v>
      </c>
      <c r="D26" s="15">
        <v>10</v>
      </c>
      <c r="E26" s="47"/>
      <c r="F26" s="28">
        <f t="shared" si="1"/>
        <v>0</v>
      </c>
    </row>
    <row r="27" spans="1:6" ht="45" x14ac:dyDescent="0.25">
      <c r="A27" s="13" t="s">
        <v>57</v>
      </c>
      <c r="B27" s="27" t="s">
        <v>37</v>
      </c>
      <c r="C27" s="15" t="s">
        <v>4</v>
      </c>
      <c r="D27" s="15">
        <v>10</v>
      </c>
      <c r="E27" s="47"/>
      <c r="F27" s="28">
        <f t="shared" si="1"/>
        <v>0</v>
      </c>
    </row>
    <row r="28" spans="1:6" ht="15" x14ac:dyDescent="0.25">
      <c r="A28" s="15" t="s">
        <v>58</v>
      </c>
      <c r="B28" s="27" t="s">
        <v>40</v>
      </c>
      <c r="C28" s="15" t="s">
        <v>4</v>
      </c>
      <c r="D28" s="15">
        <v>10</v>
      </c>
      <c r="E28" s="47"/>
      <c r="F28" s="28">
        <f t="shared" si="1"/>
        <v>0</v>
      </c>
    </row>
    <row r="29" spans="1:6" ht="15" x14ac:dyDescent="0.25">
      <c r="A29" s="15" t="s">
        <v>59</v>
      </c>
      <c r="B29" s="27" t="s">
        <v>41</v>
      </c>
      <c r="C29" s="15" t="s">
        <v>42</v>
      </c>
      <c r="D29" s="15">
        <v>15</v>
      </c>
      <c r="E29" s="47"/>
      <c r="F29" s="28">
        <f t="shared" si="1"/>
        <v>0</v>
      </c>
    </row>
    <row r="30" spans="1:6" ht="15" x14ac:dyDescent="0.25">
      <c r="A30" s="13" t="s">
        <v>60</v>
      </c>
      <c r="B30" s="27" t="s">
        <v>72</v>
      </c>
      <c r="C30" s="15" t="s">
        <v>6</v>
      </c>
      <c r="D30" s="15" t="s">
        <v>5</v>
      </c>
      <c r="E30" s="16" t="s">
        <v>5</v>
      </c>
      <c r="F30" s="28">
        <v>3000</v>
      </c>
    </row>
    <row r="31" spans="1:6" ht="15" x14ac:dyDescent="0.25">
      <c r="A31" s="21"/>
      <c r="B31" s="22"/>
      <c r="C31" s="23"/>
      <c r="D31" s="29"/>
      <c r="E31" s="30" t="s">
        <v>15</v>
      </c>
      <c r="F31" s="30">
        <f>SUM(F25:F30)</f>
        <v>3000</v>
      </c>
    </row>
    <row r="32" spans="1:6" ht="15" x14ac:dyDescent="0.25">
      <c r="A32" s="33"/>
      <c r="B32" s="33"/>
      <c r="C32" s="33"/>
      <c r="D32" s="34"/>
      <c r="E32" s="20" t="s">
        <v>11</v>
      </c>
      <c r="F32" s="30">
        <f>0.22*F31</f>
        <v>660</v>
      </c>
    </row>
    <row r="33" spans="1:6" ht="15" x14ac:dyDescent="0.25">
      <c r="A33" s="33"/>
      <c r="B33" s="33"/>
      <c r="C33" s="33"/>
      <c r="D33" s="34"/>
      <c r="E33" s="20" t="s">
        <v>16</v>
      </c>
      <c r="F33" s="24">
        <f>SUM(F31:F32)</f>
        <v>3660</v>
      </c>
    </row>
    <row r="34" spans="1:6" ht="15" x14ac:dyDescent="0.25">
      <c r="A34" s="33"/>
      <c r="B34" s="33"/>
      <c r="C34" s="33"/>
      <c r="D34" s="34"/>
      <c r="E34" s="34"/>
      <c r="F34" s="33"/>
    </row>
    <row r="35" spans="1:6" ht="15" x14ac:dyDescent="0.25">
      <c r="A35" s="33"/>
      <c r="B35" s="33"/>
      <c r="C35" s="33"/>
      <c r="D35" s="67" t="s">
        <v>18</v>
      </c>
      <c r="E35" s="67"/>
      <c r="F35" s="35">
        <f>F7+F13+F22+F31</f>
        <v>47000</v>
      </c>
    </row>
    <row r="36" spans="1:6" ht="15" x14ac:dyDescent="0.25">
      <c r="A36" s="33"/>
      <c r="B36" s="33"/>
      <c r="C36" s="33"/>
      <c r="D36" s="67" t="s">
        <v>27</v>
      </c>
      <c r="E36" s="67"/>
      <c r="F36" s="35">
        <f>F8+F32</f>
        <v>3190</v>
      </c>
    </row>
    <row r="37" spans="1:6" ht="15" x14ac:dyDescent="0.25">
      <c r="A37" s="33"/>
      <c r="B37" s="33"/>
      <c r="C37" s="33"/>
      <c r="D37" s="67" t="s">
        <v>19</v>
      </c>
      <c r="E37" s="67"/>
      <c r="F37" s="35">
        <f>SUM(F35:F36)</f>
        <v>50190</v>
      </c>
    </row>
    <row r="38" spans="1:6" ht="12.75" x14ac:dyDescent="0.2">
      <c r="A38" s="4"/>
      <c r="B38" s="4"/>
      <c r="C38" s="4"/>
      <c r="D38" s="9"/>
      <c r="E38" s="9"/>
      <c r="F38" s="4"/>
    </row>
    <row r="39" spans="1:6" ht="60" customHeight="1" x14ac:dyDescent="0.2">
      <c r="A39" s="68" t="s">
        <v>61</v>
      </c>
      <c r="B39" s="69"/>
      <c r="C39" s="69"/>
      <c r="D39" s="69"/>
      <c r="E39" s="69"/>
      <c r="F39" s="69"/>
    </row>
    <row r="41" spans="1:6" x14ac:dyDescent="0.2">
      <c r="D41" s="1"/>
      <c r="E41" s="1"/>
    </row>
    <row r="42" spans="1:6" ht="15" x14ac:dyDescent="0.25">
      <c r="A42" s="37" t="s">
        <v>62</v>
      </c>
      <c r="B42" s="37"/>
      <c r="C42" s="37"/>
      <c r="D42" s="37"/>
      <c r="E42" s="37"/>
      <c r="F42" s="36"/>
    </row>
    <row r="43" spans="1:6" ht="45" x14ac:dyDescent="0.2">
      <c r="A43" s="38" t="s">
        <v>67</v>
      </c>
      <c r="B43" s="38" t="s">
        <v>63</v>
      </c>
      <c r="C43" s="66" t="s">
        <v>64</v>
      </c>
      <c r="D43" s="66"/>
      <c r="E43" s="38" t="s">
        <v>65</v>
      </c>
      <c r="F43" s="38" t="s">
        <v>66</v>
      </c>
    </row>
    <row r="44" spans="1:6" ht="20.100000000000001" customHeight="1" x14ac:dyDescent="0.2">
      <c r="A44" s="39">
        <v>1</v>
      </c>
      <c r="B44" s="49"/>
      <c r="C44" s="70"/>
      <c r="D44" s="71"/>
      <c r="E44" s="50"/>
      <c r="F44" s="48"/>
    </row>
    <row r="45" spans="1:6" ht="20.100000000000001" customHeight="1" x14ac:dyDescent="0.2">
      <c r="A45" s="39">
        <v>2</v>
      </c>
      <c r="B45" s="49"/>
      <c r="C45" s="70"/>
      <c r="D45" s="71"/>
      <c r="E45" s="50"/>
      <c r="F45" s="48"/>
    </row>
    <row r="46" spans="1:6" ht="20.100000000000001" customHeight="1" x14ac:dyDescent="0.2">
      <c r="A46" s="39">
        <v>3</v>
      </c>
      <c r="B46" s="49"/>
      <c r="C46" s="70"/>
      <c r="D46" s="71"/>
      <c r="E46" s="50"/>
      <c r="F46" s="48"/>
    </row>
    <row r="48" spans="1:6" x14ac:dyDescent="0.2">
      <c r="A48" s="1" t="s">
        <v>68</v>
      </c>
      <c r="B48" s="51"/>
      <c r="E48" s="46" t="s">
        <v>69</v>
      </c>
      <c r="F48" s="52"/>
    </row>
  </sheetData>
  <sheetProtection algorithmName="SHA-512" hashValue="owANJdxnAzktE/HUlNxjI8/7eLviFIbkcgrjeIpJzl/kOyNHAaDrCGzRTJN+h65p/S/JRQ249WQlP+8CFG+taQ==" saltValue="Kq/ul9N/2JVwN6/S6Ysd3w==" spinCount="100000" sheet="1" objects="1" scenarios="1"/>
  <mergeCells count="17">
    <mergeCell ref="B12:E12"/>
    <mergeCell ref="A14:C14"/>
    <mergeCell ref="A23:B23"/>
    <mergeCell ref="C44:D44"/>
    <mergeCell ref="C45:D45"/>
    <mergeCell ref="C46:D46"/>
    <mergeCell ref="D35:E35"/>
    <mergeCell ref="D36:E36"/>
    <mergeCell ref="D37:E37"/>
    <mergeCell ref="A39:F39"/>
    <mergeCell ref="C43:D43"/>
    <mergeCell ref="B7:E7"/>
    <mergeCell ref="A10:D10"/>
    <mergeCell ref="A4:B4"/>
    <mergeCell ref="A5:B5"/>
    <mergeCell ref="A1:F1"/>
    <mergeCell ref="A2:F2"/>
  </mergeCells>
  <pageMargins left="0.7" right="0.7" top="0.75" bottom="0.75" header="0.3" footer="0.3"/>
  <pageSetup paperSize="9" scale="82" fitToHeight="0" orientation="portrait" r:id="rId1"/>
  <headerFooter>
    <oddHeader>&amp;LInt. ev. št.: 000008/2026  Tehnični pregledi in pripadajoče storitve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vt:i4>
      </vt:variant>
    </vt:vector>
  </HeadingPairs>
  <TitlesOfParts>
    <vt:vector size="10" baseType="lpstr">
      <vt:lpstr>Sklop 1</vt:lpstr>
      <vt:lpstr>Sklop 2</vt:lpstr>
      <vt:lpstr>Sklop 3</vt:lpstr>
      <vt:lpstr>Sklop 4</vt:lpstr>
      <vt:lpstr>Sklop 5</vt:lpstr>
      <vt:lpstr>Sklop 6</vt:lpstr>
      <vt:lpstr>Sklop 7</vt:lpstr>
      <vt:lpstr>Sklop 8</vt:lpstr>
      <vt:lpstr>Sklop 9</vt:lpstr>
      <vt:lpstr>'Sklop 1'!Področje_tiskanja</vt:lpstr>
    </vt:vector>
  </TitlesOfParts>
  <Company>DARS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JEREB, Dušan</dc:creator>
  <cp:lastModifiedBy>KLUN, Tomaž</cp:lastModifiedBy>
  <cp:lastPrinted>2026-02-09T11:38:03Z</cp:lastPrinted>
  <dcterms:created xsi:type="dcterms:W3CDTF">2017-02-09T09:35:12Z</dcterms:created>
  <dcterms:modified xsi:type="dcterms:W3CDTF">2026-02-20T09:29:20Z</dcterms:modified>
</cp:coreProperties>
</file>